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https://puctx-my.sharepoint.com/personal/eblanchard_puc_texas_gov/Documents/1 Rate Regulation/2 Water/1 Rate Cases/54565 CSWR/Number Running/Commission number running 54565/"/>
    </mc:Choice>
  </mc:AlternateContent>
  <xr:revisionPtr revIDLastSave="148" documentId="8_{85675727-9717-449D-884D-293248A4439E}" xr6:coauthVersionLast="47" xr6:coauthVersionMax="47" xr10:uidLastSave="{49A588E2-6C73-4A85-BB36-27EF0C8FF9ED}"/>
  <bookViews>
    <workbookView xWindow="-28905" yWindow="0" windowWidth="14610" windowHeight="15585" tabRatio="783" xr2:uid="{00000000-000D-0000-FFFF-FFFF00000000}"/>
  </bookViews>
  <sheets>
    <sheet name="Schedule A" sheetId="11" r:id="rId1"/>
    <sheet name="Abraxas" sheetId="12" state="hidden" r:id="rId2"/>
    <sheet name="Aero Valley" sheetId="14" state="hidden" r:id="rId3"/>
    <sheet name="Amberwood" sheetId="15" state="hidden" r:id="rId4"/>
    <sheet name="Aransas Bay" sheetId="38" state="hidden" r:id="rId5"/>
    <sheet name="Big Wood Springs" sheetId="16" state="hidden" r:id="rId6"/>
    <sheet name="Carroll Water" sheetId="40" state="hidden" r:id="rId7"/>
    <sheet name="Chaparral" sheetId="41" state="hidden" r:id="rId8"/>
    <sheet name="Coleto" sheetId="17" state="hidden" r:id="rId9"/>
    <sheet name="Copano Cove" sheetId="36" state="hidden" r:id="rId10"/>
    <sheet name="Copano Heights_W" sheetId="62" state="hidden" r:id="rId11"/>
    <sheet name="Council Creek" sheetId="18" state="hidden" r:id="rId12"/>
    <sheet name="Country Squire" sheetId="42" state="hidden" r:id="rId13"/>
    <sheet name="El Pinon" sheetId="43" state="hidden" r:id="rId14"/>
    <sheet name="Flag Creek Ranch" sheetId="19" state="hidden" r:id="rId15"/>
    <sheet name="Franklin County_W" sheetId="63" state="hidden" r:id="rId16"/>
    <sheet name="Fremont Water" sheetId="44" state="hidden" r:id="rId17"/>
    <sheet name="La Playa" sheetId="45" state="hidden" r:id="rId18"/>
    <sheet name="Laguna" sheetId="20" state="hidden" r:id="rId19"/>
    <sheet name="Lake Limestone" sheetId="46" state="hidden" r:id="rId20"/>
    <sheet name="Live Oak Hills" sheetId="21" state="hidden" r:id="rId21"/>
    <sheet name="Longford Place" sheetId="47" state="hidden" r:id="rId22"/>
    <sheet name="North Victoria" sheetId="34" state="hidden" r:id="rId23"/>
    <sheet name="Oak Hills Ranch" sheetId="23" state="hidden" r:id="rId24"/>
    <sheet name="Pelican Isle" sheetId="48" state="hidden" r:id="rId25"/>
    <sheet name="Quiet Village_W" sheetId="64" state="hidden" r:id="rId26"/>
    <sheet name="Ranch Country" sheetId="24" state="hidden" r:id="rId27"/>
    <sheet name="Red Oak" sheetId="49" state="hidden" r:id="rId28"/>
    <sheet name="Shady Oaks" sheetId="25" state="hidden" r:id="rId29"/>
    <sheet name="Tall Pines" sheetId="26" state="hidden" r:id="rId30"/>
    <sheet name="Texas Landing" sheetId="50" state="hidden" r:id="rId31"/>
    <sheet name="Thousand Oaks" sheetId="27" state="hidden" r:id="rId32"/>
    <sheet name="Timberlane" sheetId="51" state="hidden" r:id="rId33"/>
    <sheet name="Treetop" sheetId="28" state="hidden" r:id="rId34"/>
    <sheet name="Tri County" sheetId="52" state="hidden" r:id="rId35"/>
    <sheet name="Vista Verde" sheetId="39" state="hidden" r:id="rId36"/>
    <sheet name="Walnut Bend" sheetId="29" state="hidden" r:id="rId37"/>
    <sheet name="Waterco" sheetId="30" state="hidden" r:id="rId38"/>
    <sheet name="Willow" sheetId="31" state="hidden" r:id="rId39"/>
    <sheet name="Woodlands (Rocket)" sheetId="33" state="hidden" r:id="rId40"/>
    <sheet name="Woodland Harbor" sheetId="32" state="hidden" r:id="rId41"/>
    <sheet name="Woodlands West" sheetId="13" state="hidden" r:id="rId42"/>
    <sheet name="Schedule B" sheetId="67" r:id="rId43"/>
    <sheet name="Abraxas_S" sheetId="60" state="hidden" r:id="rId44"/>
    <sheet name="Aransas Bay_S" sheetId="68" state="hidden" r:id="rId45"/>
    <sheet name="Country Squire_S" sheetId="69" state="hidden" r:id="rId46"/>
    <sheet name="Laguna_S" sheetId="65" state="hidden" r:id="rId47"/>
    <sheet name="Leon Springs_S" sheetId="70" state="hidden" r:id="rId48"/>
    <sheet name="Longford Place_S" sheetId="71" state="hidden" r:id="rId49"/>
    <sheet name="Pelican Isle_S" sheetId="72" state="hidden" r:id="rId50"/>
    <sheet name="Quiet Village_S" sheetId="66" state="hidden" r:id="rId51"/>
    <sheet name="Shady Grove_S" sheetId="73" state="hidden" r:id="rId52"/>
    <sheet name="Texas Landing_S" sheetId="74" state="hidden" r:id="rId53"/>
    <sheet name="Tri County_S" sheetId="75" state="hidden" r:id="rId54"/>
  </sheets>
  <definedNames>
    <definedName name="_xlnm.Print_Area" localSheetId="0">'Schedule A'!$A$1:$H$26,'Schedule A'!$J$1:$R$32</definedName>
    <definedName name="_xlnm.Print_Area" localSheetId="42">'Schedule B'!$A$1:$C$17,'Schedule B'!$E$1:$J$25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1" l="1"/>
  <c r="H21" i="67"/>
  <c r="G24" i="67"/>
  <c r="H19" i="67"/>
  <c r="H23" i="67" l="1"/>
  <c r="L31" i="11"/>
  <c r="M31" i="11"/>
  <c r="J2" i="11"/>
  <c r="J3" i="11"/>
  <c r="J1" i="11"/>
  <c r="G19" i="67" l="1"/>
  <c r="H12" i="67"/>
  <c r="G12" i="67"/>
  <c r="G20" i="67"/>
  <c r="H24" i="67"/>
  <c r="G23" i="67"/>
  <c r="G21" i="67"/>
  <c r="H20" i="67"/>
  <c r="G8" i="67"/>
  <c r="H8" i="67"/>
  <c r="G9" i="67"/>
  <c r="H9" i="67"/>
  <c r="G10" i="67"/>
  <c r="H10" i="67"/>
  <c r="G11" i="67"/>
  <c r="H11" i="67"/>
  <c r="G13" i="67"/>
  <c r="H13" i="67"/>
  <c r="G14" i="67"/>
  <c r="H14" i="67"/>
  <c r="G15" i="67"/>
  <c r="H15" i="67"/>
  <c r="G16" i="67"/>
  <c r="H16" i="67"/>
  <c r="G17" i="67"/>
  <c r="H17" i="67"/>
  <c r="H7" i="67"/>
  <c r="G7" i="67"/>
  <c r="J7" i="67" l="1"/>
  <c r="H14" i="75"/>
  <c r="H18" i="75" s="1"/>
  <c r="H21" i="75" s="1"/>
  <c r="G14" i="75"/>
  <c r="G18" i="75" s="1"/>
  <c r="G21" i="75" s="1"/>
  <c r="H14" i="74"/>
  <c r="H18" i="74" s="1"/>
  <c r="H21" i="74" s="1"/>
  <c r="G14" i="74"/>
  <c r="G18" i="74" s="1"/>
  <c r="G21" i="74" s="1"/>
  <c r="H14" i="73"/>
  <c r="H18" i="73" s="1"/>
  <c r="H21" i="73" s="1"/>
  <c r="G14" i="73"/>
  <c r="G18" i="73" s="1"/>
  <c r="G21" i="73" s="1"/>
  <c r="H14" i="72"/>
  <c r="H18" i="72" s="1"/>
  <c r="H21" i="72" s="1"/>
  <c r="G14" i="72"/>
  <c r="G18" i="72" s="1"/>
  <c r="G21" i="72" s="1"/>
  <c r="G18" i="71"/>
  <c r="H14" i="71"/>
  <c r="H18" i="71" s="1"/>
  <c r="H21" i="71" s="1"/>
  <c r="G14" i="71"/>
  <c r="H14" i="70"/>
  <c r="H18" i="70" s="1"/>
  <c r="H21" i="70" s="1"/>
  <c r="G14" i="70"/>
  <c r="G18" i="70" s="1"/>
  <c r="G21" i="70" s="1"/>
  <c r="I14" i="73"/>
  <c r="G21" i="66"/>
  <c r="G18" i="66"/>
  <c r="I14" i="66"/>
  <c r="G21" i="71"/>
  <c r="G21" i="65"/>
  <c r="G18" i="65"/>
  <c r="I14" i="65"/>
  <c r="G21" i="60"/>
  <c r="G18" i="60"/>
  <c r="I14" i="60"/>
  <c r="I8" i="60"/>
  <c r="C8" i="67"/>
  <c r="I20" i="75"/>
  <c r="I19" i="75"/>
  <c r="I16" i="75"/>
  <c r="I15" i="75"/>
  <c r="I13" i="75"/>
  <c r="I12" i="75"/>
  <c r="I11" i="75"/>
  <c r="I10" i="75"/>
  <c r="I9" i="75"/>
  <c r="I8" i="75"/>
  <c r="I7" i="75"/>
  <c r="I6" i="75"/>
  <c r="I5" i="75"/>
  <c r="I14" i="75" s="1"/>
  <c r="I4" i="75"/>
  <c r="I3" i="75"/>
  <c r="I20" i="74"/>
  <c r="I19" i="74"/>
  <c r="I17" i="74"/>
  <c r="I16" i="74"/>
  <c r="I15" i="74"/>
  <c r="I13" i="74"/>
  <c r="I12" i="74"/>
  <c r="I14" i="74" s="1"/>
  <c r="I11" i="74"/>
  <c r="I10" i="74"/>
  <c r="I9" i="74"/>
  <c r="I8" i="74"/>
  <c r="I7" i="74"/>
  <c r="I6" i="74"/>
  <c r="I5" i="74"/>
  <c r="I4" i="74"/>
  <c r="I3" i="74"/>
  <c r="I20" i="73"/>
  <c r="I19" i="73"/>
  <c r="I16" i="73"/>
  <c r="I15" i="73"/>
  <c r="I13" i="73"/>
  <c r="I12" i="73"/>
  <c r="I11" i="73"/>
  <c r="I10" i="73"/>
  <c r="I9" i="73"/>
  <c r="I8" i="73"/>
  <c r="I7" i="73"/>
  <c r="I6" i="73"/>
  <c r="I5" i="73"/>
  <c r="I4" i="73"/>
  <c r="I3" i="73"/>
  <c r="I20" i="72"/>
  <c r="I19" i="72"/>
  <c r="I16" i="72"/>
  <c r="I15" i="72"/>
  <c r="I13" i="72"/>
  <c r="I12" i="72"/>
  <c r="I11" i="72"/>
  <c r="I10" i="72"/>
  <c r="I9" i="72"/>
  <c r="I8" i="72"/>
  <c r="I7" i="72"/>
  <c r="I6" i="72"/>
  <c r="I5" i="72"/>
  <c r="I4" i="72"/>
  <c r="I3" i="72"/>
  <c r="I14" i="72" s="1"/>
  <c r="I20" i="71"/>
  <c r="I19" i="71"/>
  <c r="I17" i="71"/>
  <c r="I16" i="71"/>
  <c r="I15" i="71"/>
  <c r="I13" i="71"/>
  <c r="I12" i="71"/>
  <c r="I11" i="71"/>
  <c r="I10" i="71"/>
  <c r="I9" i="71"/>
  <c r="I8" i="71"/>
  <c r="I7" i="71"/>
  <c r="I6" i="71"/>
  <c r="I5" i="71"/>
  <c r="I4" i="71"/>
  <c r="I3" i="71"/>
  <c r="I14" i="71" s="1"/>
  <c r="I20" i="70"/>
  <c r="I19" i="70"/>
  <c r="I17" i="70"/>
  <c r="I16" i="70"/>
  <c r="I15" i="70"/>
  <c r="I13" i="70"/>
  <c r="I12" i="70"/>
  <c r="I11" i="70"/>
  <c r="I10" i="70"/>
  <c r="I9" i="70"/>
  <c r="I8" i="70"/>
  <c r="I7" i="70"/>
  <c r="I6" i="70"/>
  <c r="I5" i="70"/>
  <c r="I4" i="70"/>
  <c r="I3" i="70"/>
  <c r="I20" i="69"/>
  <c r="I19" i="69"/>
  <c r="I17" i="69"/>
  <c r="I16" i="69"/>
  <c r="I15" i="69"/>
  <c r="H14" i="69"/>
  <c r="H18" i="69" s="1"/>
  <c r="H21" i="69" s="1"/>
  <c r="G14" i="69"/>
  <c r="G18" i="69" s="1"/>
  <c r="G21" i="69" s="1"/>
  <c r="I13" i="69"/>
  <c r="I12" i="69"/>
  <c r="I11" i="69"/>
  <c r="I10" i="69"/>
  <c r="I9" i="69"/>
  <c r="I8" i="69"/>
  <c r="I7" i="69"/>
  <c r="I6" i="69"/>
  <c r="I5" i="69"/>
  <c r="I4" i="69"/>
  <c r="I3" i="69"/>
  <c r="I20" i="68"/>
  <c r="I19" i="68"/>
  <c r="I16" i="68"/>
  <c r="I15" i="68"/>
  <c r="H14" i="68"/>
  <c r="H18" i="68" s="1"/>
  <c r="H21" i="68" s="1"/>
  <c r="G14" i="68"/>
  <c r="G18" i="68" s="1"/>
  <c r="G21" i="68" s="1"/>
  <c r="I13" i="68"/>
  <c r="I12" i="68"/>
  <c r="I11" i="68"/>
  <c r="I10" i="68"/>
  <c r="I9" i="68"/>
  <c r="I8" i="68"/>
  <c r="I7" i="68"/>
  <c r="I6" i="68"/>
  <c r="I5" i="68"/>
  <c r="I4" i="68"/>
  <c r="I3" i="68"/>
  <c r="I14" i="70" l="1"/>
  <c r="I18" i="70" s="1"/>
  <c r="I21" i="70" s="1"/>
  <c r="I14" i="69"/>
  <c r="I18" i="69" s="1"/>
  <c r="I21" i="69" s="1"/>
  <c r="C3" i="69" s="1"/>
  <c r="I14" i="68"/>
  <c r="I18" i="74"/>
  <c r="I21" i="74" s="1"/>
  <c r="C3" i="74" s="1"/>
  <c r="I18" i="71"/>
  <c r="I21" i="71" s="1"/>
  <c r="I17" i="75"/>
  <c r="I17" i="73"/>
  <c r="I17" i="72"/>
  <c r="I17" i="68"/>
  <c r="I18" i="75" l="1"/>
  <c r="I21" i="75" s="1"/>
  <c r="I18" i="68"/>
  <c r="I21" i="68" s="1"/>
  <c r="C3" i="68" s="1"/>
  <c r="I18" i="73"/>
  <c r="I21" i="73" s="1"/>
  <c r="I18" i="72"/>
  <c r="I21" i="72" s="1"/>
  <c r="C3" i="70"/>
  <c r="C3" i="75"/>
  <c r="C3" i="72"/>
  <c r="C3" i="71"/>
  <c r="C3" i="73" l="1"/>
  <c r="L7" i="15"/>
  <c r="L6" i="15"/>
  <c r="L5" i="15"/>
  <c r="L7" i="39"/>
  <c r="L6" i="39"/>
  <c r="L5" i="39"/>
  <c r="L7" i="52"/>
  <c r="L6" i="52"/>
  <c r="L5" i="52"/>
  <c r="L7" i="51"/>
  <c r="L6" i="51"/>
  <c r="L5" i="51"/>
  <c r="L7" i="50"/>
  <c r="L6" i="50"/>
  <c r="L5" i="50"/>
  <c r="L7" i="49"/>
  <c r="L6" i="49"/>
  <c r="L5" i="49"/>
  <c r="L7" i="48"/>
  <c r="L6" i="48"/>
  <c r="L5" i="48"/>
  <c r="L7" i="47"/>
  <c r="L6" i="47"/>
  <c r="L5" i="47"/>
  <c r="L7" i="46"/>
  <c r="L6" i="46"/>
  <c r="L5" i="46"/>
  <c r="L7" i="45"/>
  <c r="L6" i="45"/>
  <c r="L5" i="45"/>
  <c r="L7" i="44"/>
  <c r="L6" i="44"/>
  <c r="L5" i="44"/>
  <c r="L7" i="43"/>
  <c r="L6" i="43"/>
  <c r="L5" i="43"/>
  <c r="L7" i="42"/>
  <c r="L6" i="42"/>
  <c r="L5" i="42"/>
  <c r="L7" i="36"/>
  <c r="L6" i="36"/>
  <c r="L5" i="36"/>
  <c r="L7" i="41"/>
  <c r="L6" i="41"/>
  <c r="L5" i="41"/>
  <c r="L7" i="40"/>
  <c r="L6" i="40"/>
  <c r="L5" i="40"/>
  <c r="L7" i="38"/>
  <c r="L6" i="38"/>
  <c r="L5" i="38"/>
  <c r="L7" i="64"/>
  <c r="L6" i="64"/>
  <c r="L5" i="64"/>
  <c r="L7" i="63"/>
  <c r="L6" i="63"/>
  <c r="L5" i="63"/>
  <c r="K9" i="63"/>
  <c r="K9" i="62"/>
  <c r="L7" i="62" l="1"/>
  <c r="M7" i="62" s="1"/>
  <c r="L6" i="62"/>
  <c r="M6" i="62" s="1"/>
  <c r="L5" i="62"/>
  <c r="M5" i="62" s="1"/>
  <c r="E3" i="62"/>
  <c r="G3" i="62" s="1"/>
  <c r="E4" i="62"/>
  <c r="G4" i="62" s="1"/>
  <c r="E5" i="62"/>
  <c r="G5" i="62"/>
  <c r="E6" i="62"/>
  <c r="G6" i="62" s="1"/>
  <c r="E7" i="62"/>
  <c r="G7" i="62" s="1"/>
  <c r="E8" i="62"/>
  <c r="G8" i="62" s="1"/>
  <c r="E9" i="62"/>
  <c r="G9" i="62" s="1"/>
  <c r="H9" i="62" s="1"/>
  <c r="E10" i="62"/>
  <c r="G10" i="62" s="1"/>
  <c r="E11" i="62"/>
  <c r="G11" i="62" s="1"/>
  <c r="E12" i="62"/>
  <c r="G12" i="62" s="1"/>
  <c r="E13" i="62"/>
  <c r="G13" i="62" s="1"/>
  <c r="E14" i="62"/>
  <c r="G14" i="62" s="1"/>
  <c r="E15" i="62"/>
  <c r="G15" i="62" s="1"/>
  <c r="E16" i="62"/>
  <c r="G16" i="62" s="1"/>
  <c r="E17" i="62"/>
  <c r="G17" i="62" s="1"/>
  <c r="E18" i="62"/>
  <c r="E19" i="62"/>
  <c r="G19" i="62" s="1"/>
  <c r="H19" i="62" s="1"/>
  <c r="E20" i="62"/>
  <c r="G20" i="62" s="1"/>
  <c r="C21" i="62"/>
  <c r="C25" i="62" s="1"/>
  <c r="C28" i="62" s="1"/>
  <c r="D21" i="62"/>
  <c r="D25" i="62" s="1"/>
  <c r="D28" i="62" s="1"/>
  <c r="E22" i="62"/>
  <c r="G22" i="62" s="1"/>
  <c r="E23" i="62"/>
  <c r="G23" i="62" s="1"/>
  <c r="E24" i="62"/>
  <c r="G24" i="62" s="1"/>
  <c r="E26" i="62"/>
  <c r="G26" i="62" s="1"/>
  <c r="E27" i="62"/>
  <c r="G27" i="62" s="1"/>
  <c r="H27" i="62" s="1"/>
  <c r="K9" i="64"/>
  <c r="H13" i="62" l="1"/>
  <c r="H7" i="62"/>
  <c r="H24" i="62"/>
  <c r="H8" i="62"/>
  <c r="H14" i="62"/>
  <c r="H5" i="62"/>
  <c r="G18" i="62"/>
  <c r="H18" i="62" s="1"/>
  <c r="H26" i="62"/>
  <c r="H3" i="62"/>
  <c r="H17" i="62"/>
  <c r="H11" i="62"/>
  <c r="H22" i="62"/>
  <c r="H15" i="62"/>
  <c r="H10" i="62"/>
  <c r="H23" i="62"/>
  <c r="H6" i="62"/>
  <c r="E21" i="62"/>
  <c r="E25" i="62" s="1"/>
  <c r="E28" i="62" s="1"/>
  <c r="H20" i="62"/>
  <c r="H16" i="62"/>
  <c r="H12" i="62"/>
  <c r="H4" i="62"/>
  <c r="G21" i="62" l="1"/>
  <c r="G25" i="62" s="1"/>
  <c r="G28" i="62" s="1"/>
  <c r="H21" i="62"/>
  <c r="H25" i="62" s="1"/>
  <c r="H28" i="62" s="1"/>
  <c r="C14" i="67" l="1"/>
  <c r="A14" i="67"/>
  <c r="J23" i="67" l="1"/>
  <c r="J24" i="67"/>
  <c r="I17" i="60"/>
  <c r="G24" i="11" l="1"/>
  <c r="G23" i="11"/>
  <c r="G22" i="11"/>
  <c r="L5" i="13"/>
  <c r="L6" i="13"/>
  <c r="L7" i="13"/>
  <c r="L5" i="32"/>
  <c r="L6" i="32"/>
  <c r="L7" i="32"/>
  <c r="L5" i="33"/>
  <c r="L6" i="33"/>
  <c r="L7" i="33"/>
  <c r="L5" i="31"/>
  <c r="L6" i="31"/>
  <c r="L7" i="31"/>
  <c r="L5" i="30"/>
  <c r="L6" i="30"/>
  <c r="L7" i="30"/>
  <c r="L5" i="29"/>
  <c r="L6" i="29"/>
  <c r="L7" i="29"/>
  <c r="L5" i="28"/>
  <c r="L6" i="28"/>
  <c r="L7" i="28"/>
  <c r="L5" i="27"/>
  <c r="L6" i="27"/>
  <c r="L7" i="27"/>
  <c r="L5" i="26"/>
  <c r="L6" i="26"/>
  <c r="L7" i="26"/>
  <c r="L5" i="25"/>
  <c r="L6" i="25"/>
  <c r="L7" i="25"/>
  <c r="L5" i="24"/>
  <c r="L6" i="24"/>
  <c r="L7" i="24"/>
  <c r="L5" i="23"/>
  <c r="L6" i="23"/>
  <c r="L7" i="23"/>
  <c r="L5" i="34"/>
  <c r="L6" i="34"/>
  <c r="L7" i="34"/>
  <c r="L5" i="21"/>
  <c r="L6" i="21"/>
  <c r="L7" i="21"/>
  <c r="L5" i="20"/>
  <c r="L6" i="20"/>
  <c r="L7" i="20"/>
  <c r="L5" i="19"/>
  <c r="L6" i="19"/>
  <c r="L7" i="19"/>
  <c r="L5" i="18"/>
  <c r="L6" i="18"/>
  <c r="L7" i="18"/>
  <c r="L5" i="17"/>
  <c r="L6" i="17"/>
  <c r="L7" i="17"/>
  <c r="L5" i="16"/>
  <c r="L6" i="16"/>
  <c r="L7" i="16"/>
  <c r="L5" i="14"/>
  <c r="L6" i="14"/>
  <c r="L7" i="14"/>
  <c r="L5" i="12"/>
  <c r="L6" i="12"/>
  <c r="L7" i="12"/>
  <c r="C25" i="13" l="1"/>
  <c r="D21" i="13"/>
  <c r="D25" i="13" s="1"/>
  <c r="C21" i="13"/>
  <c r="D25" i="32"/>
  <c r="D21" i="32"/>
  <c r="C21" i="32"/>
  <c r="C25" i="32" s="1"/>
  <c r="H25" i="33"/>
  <c r="G25" i="33"/>
  <c r="E25" i="33"/>
  <c r="D25" i="33"/>
  <c r="C25" i="33"/>
  <c r="H21" i="33"/>
  <c r="G21" i="33"/>
  <c r="E21" i="33"/>
  <c r="D21" i="33"/>
  <c r="C21" i="33"/>
  <c r="H25" i="31"/>
  <c r="G25" i="31"/>
  <c r="E25" i="31"/>
  <c r="D25" i="31"/>
  <c r="C25" i="31"/>
  <c r="H21" i="31"/>
  <c r="G21" i="31"/>
  <c r="E21" i="31"/>
  <c r="D21" i="31"/>
  <c r="C21" i="31"/>
  <c r="H25" i="30"/>
  <c r="G25" i="30"/>
  <c r="E25" i="30"/>
  <c r="D25" i="30"/>
  <c r="C25" i="30"/>
  <c r="H21" i="30"/>
  <c r="G21" i="30"/>
  <c r="E21" i="30"/>
  <c r="D21" i="30"/>
  <c r="C21" i="30"/>
  <c r="H25" i="29"/>
  <c r="G25" i="29"/>
  <c r="E25" i="29"/>
  <c r="D25" i="29"/>
  <c r="C25" i="29"/>
  <c r="H21" i="29"/>
  <c r="G21" i="29"/>
  <c r="E21" i="29"/>
  <c r="D21" i="29"/>
  <c r="C21" i="29"/>
  <c r="H25" i="28"/>
  <c r="G25" i="28"/>
  <c r="E25" i="28"/>
  <c r="D25" i="28"/>
  <c r="C25" i="28"/>
  <c r="H21" i="28"/>
  <c r="G21" i="28"/>
  <c r="E21" i="28"/>
  <c r="D21" i="28"/>
  <c r="C21" i="28"/>
  <c r="D25" i="27"/>
  <c r="D21" i="27"/>
  <c r="C21" i="27"/>
  <c r="C25" i="27" s="1"/>
  <c r="H25" i="26"/>
  <c r="G25" i="26"/>
  <c r="E25" i="26"/>
  <c r="D25" i="26"/>
  <c r="C25" i="26"/>
  <c r="H21" i="26"/>
  <c r="G21" i="26"/>
  <c r="E21" i="26"/>
  <c r="D21" i="26"/>
  <c r="C21" i="26"/>
  <c r="H25" i="25"/>
  <c r="G25" i="25"/>
  <c r="E25" i="25"/>
  <c r="D25" i="25"/>
  <c r="C25" i="25"/>
  <c r="H21" i="25"/>
  <c r="G21" i="25"/>
  <c r="E21" i="25"/>
  <c r="D21" i="25"/>
  <c r="C21" i="25"/>
  <c r="H25" i="24"/>
  <c r="G25" i="24"/>
  <c r="E25" i="24"/>
  <c r="D25" i="24"/>
  <c r="C25" i="24"/>
  <c r="H21" i="24"/>
  <c r="G21" i="24"/>
  <c r="E21" i="24"/>
  <c r="D21" i="24"/>
  <c r="C21" i="24"/>
  <c r="H25" i="23"/>
  <c r="G25" i="23"/>
  <c r="E25" i="23"/>
  <c r="D25" i="23"/>
  <c r="C25" i="23"/>
  <c r="H21" i="23"/>
  <c r="G21" i="23"/>
  <c r="E21" i="23"/>
  <c r="D21" i="23"/>
  <c r="C21" i="23"/>
  <c r="H25" i="34"/>
  <c r="G25" i="34"/>
  <c r="E25" i="34"/>
  <c r="D25" i="34"/>
  <c r="C25" i="34"/>
  <c r="H21" i="34"/>
  <c r="G21" i="34"/>
  <c r="E21" i="34"/>
  <c r="D21" i="34"/>
  <c r="C21" i="34"/>
  <c r="D25" i="21"/>
  <c r="D21" i="21"/>
  <c r="C21" i="21"/>
  <c r="C25" i="21" s="1"/>
  <c r="H25" i="20"/>
  <c r="G25" i="20"/>
  <c r="E25" i="20"/>
  <c r="D25" i="20"/>
  <c r="C25" i="20"/>
  <c r="H21" i="20"/>
  <c r="G21" i="20"/>
  <c r="E21" i="20"/>
  <c r="D21" i="20"/>
  <c r="C21" i="20"/>
  <c r="H25" i="19"/>
  <c r="G25" i="19"/>
  <c r="E25" i="19"/>
  <c r="D25" i="19"/>
  <c r="C25" i="19"/>
  <c r="H21" i="19"/>
  <c r="G21" i="19"/>
  <c r="E21" i="19"/>
  <c r="D21" i="19"/>
  <c r="C21" i="19"/>
  <c r="H25" i="18"/>
  <c r="G25" i="18"/>
  <c r="E25" i="18"/>
  <c r="D25" i="18"/>
  <c r="C25" i="18"/>
  <c r="H21" i="18"/>
  <c r="G21" i="18"/>
  <c r="E21" i="18"/>
  <c r="D21" i="18"/>
  <c r="C21" i="18"/>
  <c r="H25" i="17"/>
  <c r="G25" i="17"/>
  <c r="E25" i="17"/>
  <c r="D25" i="17"/>
  <c r="C25" i="17"/>
  <c r="H21" i="17"/>
  <c r="G21" i="17"/>
  <c r="E21" i="17"/>
  <c r="D21" i="17"/>
  <c r="C21" i="17"/>
  <c r="D25" i="16"/>
  <c r="D21" i="16"/>
  <c r="C21" i="16"/>
  <c r="C25" i="16" s="1"/>
  <c r="H25" i="14"/>
  <c r="G25" i="14"/>
  <c r="E25" i="14"/>
  <c r="D25" i="14"/>
  <c r="C25" i="14"/>
  <c r="H21" i="14"/>
  <c r="G21" i="14"/>
  <c r="E21" i="14"/>
  <c r="D21" i="14"/>
  <c r="C21" i="14"/>
  <c r="H25" i="12"/>
  <c r="G25" i="12"/>
  <c r="E25" i="12"/>
  <c r="D25" i="12"/>
  <c r="C25" i="12"/>
  <c r="H21" i="12"/>
  <c r="G21" i="12"/>
  <c r="E21" i="12"/>
  <c r="D21" i="12"/>
  <c r="C21" i="12"/>
  <c r="I20" i="66" l="1"/>
  <c r="I19" i="66"/>
  <c r="I17" i="66"/>
  <c r="I16" i="66"/>
  <c r="I15" i="66"/>
  <c r="H14" i="66"/>
  <c r="H18" i="66" s="1"/>
  <c r="H21" i="66" s="1"/>
  <c r="G14" i="66"/>
  <c r="I13" i="66"/>
  <c r="I12" i="66"/>
  <c r="I11" i="66"/>
  <c r="I10" i="66"/>
  <c r="I9" i="66"/>
  <c r="I8" i="66"/>
  <c r="I7" i="66"/>
  <c r="I6" i="66"/>
  <c r="I5" i="66"/>
  <c r="I4" i="66"/>
  <c r="I3" i="66"/>
  <c r="I20" i="65"/>
  <c r="I19" i="65"/>
  <c r="I17" i="65"/>
  <c r="I16" i="65"/>
  <c r="I15" i="65"/>
  <c r="H14" i="65"/>
  <c r="H18" i="65" s="1"/>
  <c r="H21" i="65" s="1"/>
  <c r="G14" i="65"/>
  <c r="I13" i="65"/>
  <c r="I12" i="65"/>
  <c r="I11" i="65"/>
  <c r="I10" i="65"/>
  <c r="I9" i="65"/>
  <c r="I8" i="65"/>
  <c r="I7" i="65"/>
  <c r="I6" i="65"/>
  <c r="I5" i="65"/>
  <c r="I4" i="65"/>
  <c r="I3" i="65"/>
  <c r="I4" i="60"/>
  <c r="I18" i="65" l="1"/>
  <c r="I21" i="65" s="1"/>
  <c r="I18" i="66"/>
  <c r="I21" i="66" s="1"/>
  <c r="C3" i="65" l="1"/>
  <c r="C3" i="66"/>
  <c r="H21" i="15" l="1"/>
  <c r="G21" i="15"/>
  <c r="E21" i="15"/>
  <c r="D21" i="15"/>
  <c r="C21" i="15"/>
  <c r="D21" i="64" l="1"/>
  <c r="D25" i="64" s="1"/>
  <c r="D28" i="64" s="1"/>
  <c r="C21" i="64"/>
  <c r="C25" i="64" s="1"/>
  <c r="C28" i="64" s="1"/>
  <c r="E27" i="64"/>
  <c r="G27" i="64" s="1"/>
  <c r="H27" i="64" s="1"/>
  <c r="E26" i="64"/>
  <c r="E24" i="64"/>
  <c r="E23" i="64"/>
  <c r="G23" i="64" s="1"/>
  <c r="E22" i="64"/>
  <c r="E20" i="64"/>
  <c r="E19" i="64"/>
  <c r="G19" i="64" s="1"/>
  <c r="H19" i="64" s="1"/>
  <c r="E18" i="64"/>
  <c r="E17" i="64"/>
  <c r="G17" i="64" s="1"/>
  <c r="H17" i="64" s="1"/>
  <c r="E16" i="64"/>
  <c r="E15" i="64"/>
  <c r="E14" i="64"/>
  <c r="G14" i="64" s="1"/>
  <c r="H14" i="64" s="1"/>
  <c r="E13" i="64"/>
  <c r="E12" i="64"/>
  <c r="G12" i="64" s="1"/>
  <c r="H12" i="64" s="1"/>
  <c r="E11" i="64"/>
  <c r="E10" i="64"/>
  <c r="G10" i="64" s="1"/>
  <c r="H10" i="64" s="1"/>
  <c r="E9" i="64"/>
  <c r="G9" i="64" s="1"/>
  <c r="H9" i="64" s="1"/>
  <c r="E8" i="64"/>
  <c r="E7" i="64"/>
  <c r="E6" i="64"/>
  <c r="G6" i="64" s="1"/>
  <c r="H6" i="64" s="1"/>
  <c r="E5" i="64"/>
  <c r="G5" i="64" s="1"/>
  <c r="H5" i="64" s="1"/>
  <c r="E4" i="64"/>
  <c r="E3" i="64"/>
  <c r="C21" i="63"/>
  <c r="C25" i="63" s="1"/>
  <c r="C28" i="63" s="1"/>
  <c r="D21" i="63"/>
  <c r="D25" i="63" s="1"/>
  <c r="D28" i="63" s="1"/>
  <c r="E21" i="64" l="1"/>
  <c r="E25" i="64" s="1"/>
  <c r="E28" i="64" s="1"/>
  <c r="G11" i="64"/>
  <c r="H11" i="64" s="1"/>
  <c r="G8" i="64"/>
  <c r="H8" i="64" s="1"/>
  <c r="G16" i="64"/>
  <c r="H16" i="64" s="1"/>
  <c r="H23" i="64"/>
  <c r="G7" i="64"/>
  <c r="H7" i="64" s="1"/>
  <c r="G13" i="64"/>
  <c r="H13" i="64" s="1"/>
  <c r="G18" i="64"/>
  <c r="H18" i="64" s="1"/>
  <c r="G20" i="64"/>
  <c r="H20" i="64" s="1"/>
  <c r="G24" i="64"/>
  <c r="H24" i="64" s="1"/>
  <c r="G3" i="64"/>
  <c r="G4" i="64"/>
  <c r="H4" i="64" s="1"/>
  <c r="G15" i="64"/>
  <c r="H15" i="64" s="1"/>
  <c r="G26" i="64"/>
  <c r="H26" i="64" s="1"/>
  <c r="G22" i="64"/>
  <c r="H22" i="64" s="1"/>
  <c r="G21" i="64" l="1"/>
  <c r="G25" i="64" s="1"/>
  <c r="G28" i="64" s="1"/>
  <c r="H3" i="64"/>
  <c r="H21" i="64" s="1"/>
  <c r="H25" i="64" s="1"/>
  <c r="H28" i="64" s="1"/>
  <c r="E27" i="63" l="1"/>
  <c r="G27" i="63" s="1"/>
  <c r="E26" i="63"/>
  <c r="E24" i="63"/>
  <c r="G24" i="63" s="1"/>
  <c r="H24" i="63" s="1"/>
  <c r="E23" i="63"/>
  <c r="E22" i="63"/>
  <c r="G22" i="63" s="1"/>
  <c r="H22" i="63" s="1"/>
  <c r="E20" i="63"/>
  <c r="E19" i="63"/>
  <c r="G19" i="63" s="1"/>
  <c r="E18" i="63"/>
  <c r="E17" i="63"/>
  <c r="G17" i="63" s="1"/>
  <c r="E16" i="63"/>
  <c r="E15" i="63"/>
  <c r="G15" i="63" s="1"/>
  <c r="E14" i="63"/>
  <c r="G14" i="63" s="1"/>
  <c r="E13" i="63"/>
  <c r="E12" i="63"/>
  <c r="G12" i="63" s="1"/>
  <c r="E11" i="63"/>
  <c r="E10" i="63"/>
  <c r="G10" i="63" s="1"/>
  <c r="E9" i="63"/>
  <c r="G9" i="63" s="1"/>
  <c r="E8" i="63"/>
  <c r="E7" i="63"/>
  <c r="E6" i="63"/>
  <c r="F23" i="11" s="1"/>
  <c r="H23" i="11" s="1"/>
  <c r="E5" i="63"/>
  <c r="F22" i="11" s="1"/>
  <c r="H22" i="11" s="1"/>
  <c r="E4" i="63"/>
  <c r="E3" i="63"/>
  <c r="F25" i="11" l="1"/>
  <c r="F21" i="11"/>
  <c r="F24" i="11"/>
  <c r="H24" i="11" s="1"/>
  <c r="F20" i="11"/>
  <c r="B16" i="11"/>
  <c r="G7" i="63"/>
  <c r="H7" i="63" s="1"/>
  <c r="H15" i="63"/>
  <c r="H17" i="63"/>
  <c r="H19" i="63"/>
  <c r="G26" i="63"/>
  <c r="H26" i="63" s="1"/>
  <c r="G6" i="63"/>
  <c r="H6" i="63" s="1"/>
  <c r="G18" i="63"/>
  <c r="G5" i="63"/>
  <c r="H5" i="63" s="1"/>
  <c r="G3" i="63"/>
  <c r="G13" i="63"/>
  <c r="G20" i="63"/>
  <c r="G4" i="63"/>
  <c r="H4" i="63" s="1"/>
  <c r="H9" i="63"/>
  <c r="G11" i="63"/>
  <c r="H14" i="63"/>
  <c r="E21" i="63"/>
  <c r="E25" i="63" s="1"/>
  <c r="E28" i="63" s="1"/>
  <c r="G23" i="63"/>
  <c r="H23" i="63" s="1"/>
  <c r="H27" i="63"/>
  <c r="H12" i="63"/>
  <c r="G8" i="63"/>
  <c r="H8" i="63" s="1"/>
  <c r="G16" i="63"/>
  <c r="H10" i="63"/>
  <c r="F26" i="11" l="1"/>
  <c r="H11" i="63"/>
  <c r="H20" i="63"/>
  <c r="H13" i="63"/>
  <c r="H16" i="63"/>
  <c r="H18" i="63"/>
  <c r="G21" i="63"/>
  <c r="H3" i="63"/>
  <c r="I16" i="60"/>
  <c r="I20" i="60"/>
  <c r="H14" i="60"/>
  <c r="I19" i="60"/>
  <c r="J19" i="67" s="1"/>
  <c r="H18" i="60" l="1"/>
  <c r="G25" i="63"/>
  <c r="G28" i="63" s="1"/>
  <c r="H21" i="63"/>
  <c r="H25" i="63" s="1"/>
  <c r="H28" i="63" s="1"/>
  <c r="H21" i="60" l="1"/>
  <c r="M28" i="11"/>
  <c r="H21" i="48" l="1"/>
  <c r="G21" i="48"/>
  <c r="E21" i="48"/>
  <c r="E25" i="48" s="1"/>
  <c r="D21" i="48"/>
  <c r="D25" i="48" s="1"/>
  <c r="D28" i="48" s="1"/>
  <c r="C21" i="48"/>
  <c r="D21" i="51"/>
  <c r="C21" i="51"/>
  <c r="C25" i="51" s="1"/>
  <c r="C28" i="51" s="1"/>
  <c r="H21" i="50"/>
  <c r="G21" i="50"/>
  <c r="G25" i="50" s="1"/>
  <c r="E21" i="50"/>
  <c r="E25" i="50" s="1"/>
  <c r="D21" i="50"/>
  <c r="C21" i="50"/>
  <c r="C25" i="50" s="1"/>
  <c r="C28" i="50" s="1"/>
  <c r="D21" i="52"/>
  <c r="D25" i="52" s="1"/>
  <c r="D28" i="52" s="1"/>
  <c r="D25" i="51"/>
  <c r="H25" i="50"/>
  <c r="D25" i="50"/>
  <c r="H25" i="49"/>
  <c r="G25" i="49"/>
  <c r="E25" i="49"/>
  <c r="D25" i="49"/>
  <c r="C25" i="49"/>
  <c r="H21" i="49"/>
  <c r="G21" i="49"/>
  <c r="E21" i="49"/>
  <c r="D21" i="49"/>
  <c r="H25" i="48"/>
  <c r="G25" i="48"/>
  <c r="C25" i="48"/>
  <c r="C28" i="48" s="1"/>
  <c r="H25" i="47"/>
  <c r="G25" i="47"/>
  <c r="E25" i="47"/>
  <c r="D25" i="47"/>
  <c r="C25" i="47"/>
  <c r="C28" i="47" s="1"/>
  <c r="H21" i="47"/>
  <c r="G21" i="47"/>
  <c r="E21" i="47"/>
  <c r="D21" i="47"/>
  <c r="C21" i="47"/>
  <c r="C21" i="49"/>
  <c r="D28" i="50"/>
  <c r="E27" i="52"/>
  <c r="E26" i="52"/>
  <c r="E24" i="52"/>
  <c r="E23" i="52"/>
  <c r="G22" i="52"/>
  <c r="E22" i="52"/>
  <c r="C21" i="52"/>
  <c r="C25" i="52" s="1"/>
  <c r="C28" i="52" s="1"/>
  <c r="E20" i="52"/>
  <c r="E19" i="52"/>
  <c r="G19" i="52" s="1"/>
  <c r="H19" i="52" s="1"/>
  <c r="E18" i="52"/>
  <c r="G18" i="52" s="1"/>
  <c r="H18" i="52" s="1"/>
  <c r="E17" i="52"/>
  <c r="G17" i="52" s="1"/>
  <c r="H17" i="52" s="1"/>
  <c r="E16" i="52"/>
  <c r="G16" i="52" s="1"/>
  <c r="H16" i="52" s="1"/>
  <c r="E15" i="52"/>
  <c r="E14" i="52"/>
  <c r="E13" i="52"/>
  <c r="G12" i="52"/>
  <c r="E12" i="52"/>
  <c r="E11" i="52"/>
  <c r="G11" i="52" s="1"/>
  <c r="H11" i="52" s="1"/>
  <c r="G10" i="52"/>
  <c r="H10" i="52" s="1"/>
  <c r="E10" i="52"/>
  <c r="K9" i="52"/>
  <c r="E9" i="52"/>
  <c r="G9" i="52" s="1"/>
  <c r="H9" i="52" s="1"/>
  <c r="E8" i="52"/>
  <c r="M7" i="52"/>
  <c r="G7" i="52"/>
  <c r="H7" i="52" s="1"/>
  <c r="E7" i="52"/>
  <c r="M6" i="52"/>
  <c r="E6" i="52"/>
  <c r="M5" i="52"/>
  <c r="E5" i="52"/>
  <c r="G5" i="52" s="1"/>
  <c r="H5" i="52" s="1"/>
  <c r="E4" i="52"/>
  <c r="G3" i="52"/>
  <c r="H3" i="52" s="1"/>
  <c r="E3" i="52"/>
  <c r="E21" i="52" s="1"/>
  <c r="E27" i="51"/>
  <c r="E26" i="51"/>
  <c r="D28" i="51"/>
  <c r="E24" i="51"/>
  <c r="E23" i="51"/>
  <c r="E22" i="51"/>
  <c r="G22" i="51" s="1"/>
  <c r="H22" i="51" s="1"/>
  <c r="E20" i="51"/>
  <c r="G20" i="51" s="1"/>
  <c r="H20" i="51" s="1"/>
  <c r="E19" i="51"/>
  <c r="G19" i="51" s="1"/>
  <c r="E18" i="51"/>
  <c r="G18" i="51" s="1"/>
  <c r="E17" i="51"/>
  <c r="G17" i="51" s="1"/>
  <c r="H17" i="51" s="1"/>
  <c r="E16" i="51"/>
  <c r="E15" i="51"/>
  <c r="E14" i="51"/>
  <c r="E13" i="51"/>
  <c r="E12" i="51"/>
  <c r="G12" i="51" s="1"/>
  <c r="H12" i="51" s="1"/>
  <c r="E11" i="51"/>
  <c r="E10" i="51"/>
  <c r="G10" i="51" s="1"/>
  <c r="K9" i="51"/>
  <c r="E9" i="51"/>
  <c r="G9" i="51" s="1"/>
  <c r="H9" i="51" s="1"/>
  <c r="E8" i="51"/>
  <c r="G8" i="51" s="1"/>
  <c r="M7" i="51"/>
  <c r="E7" i="51"/>
  <c r="G7" i="51" s="1"/>
  <c r="H7" i="51" s="1"/>
  <c r="M6" i="51"/>
  <c r="E6" i="51"/>
  <c r="M5" i="51"/>
  <c r="E5" i="51"/>
  <c r="G5" i="51" s="1"/>
  <c r="E4" i="51"/>
  <c r="E3" i="51"/>
  <c r="E21" i="51" s="1"/>
  <c r="E25" i="51" s="1"/>
  <c r="E27" i="50"/>
  <c r="E26" i="50"/>
  <c r="E24" i="50"/>
  <c r="E23" i="50"/>
  <c r="G22" i="50"/>
  <c r="E22" i="50"/>
  <c r="E20" i="50"/>
  <c r="E19" i="50"/>
  <c r="G19" i="50" s="1"/>
  <c r="H19" i="50" s="1"/>
  <c r="E18" i="50"/>
  <c r="G18" i="50" s="1"/>
  <c r="H18" i="50" s="1"/>
  <c r="E17" i="50"/>
  <c r="G17" i="50" s="1"/>
  <c r="H17" i="50" s="1"/>
  <c r="E16" i="50"/>
  <c r="G16" i="50" s="1"/>
  <c r="H16" i="50" s="1"/>
  <c r="E15" i="50"/>
  <c r="E14" i="50"/>
  <c r="E13" i="50"/>
  <c r="E12" i="50"/>
  <c r="G11" i="50"/>
  <c r="H11" i="50" s="1"/>
  <c r="E11" i="50"/>
  <c r="G10" i="50"/>
  <c r="H10" i="50" s="1"/>
  <c r="E10" i="50"/>
  <c r="K9" i="50"/>
  <c r="E9" i="50"/>
  <c r="G9" i="50" s="1"/>
  <c r="H9" i="50" s="1"/>
  <c r="E8" i="50"/>
  <c r="M7" i="50"/>
  <c r="G7" i="50"/>
  <c r="H7" i="50" s="1"/>
  <c r="E7" i="50"/>
  <c r="M6" i="50"/>
  <c r="E6" i="50"/>
  <c r="M5" i="50"/>
  <c r="G5" i="50"/>
  <c r="H5" i="50" s="1"/>
  <c r="E5" i="50"/>
  <c r="E4" i="50"/>
  <c r="G3" i="50"/>
  <c r="H3" i="50" s="1"/>
  <c r="E3" i="50"/>
  <c r="E27" i="49"/>
  <c r="E26" i="49"/>
  <c r="E24" i="49"/>
  <c r="E22" i="49"/>
  <c r="E20" i="49"/>
  <c r="E19" i="49"/>
  <c r="E18" i="49"/>
  <c r="G18" i="49" s="1"/>
  <c r="H18" i="49" s="1"/>
  <c r="E17" i="49"/>
  <c r="G17" i="49" s="1"/>
  <c r="H17" i="49" s="1"/>
  <c r="E16" i="49"/>
  <c r="E15" i="49"/>
  <c r="E14" i="49"/>
  <c r="E13" i="49"/>
  <c r="E12" i="49"/>
  <c r="E11" i="49"/>
  <c r="E10" i="49"/>
  <c r="G10" i="49" s="1"/>
  <c r="H10" i="49" s="1"/>
  <c r="K9" i="49"/>
  <c r="E9" i="49"/>
  <c r="E8" i="49"/>
  <c r="M7" i="49"/>
  <c r="E7" i="49"/>
  <c r="M6" i="49"/>
  <c r="E6" i="49"/>
  <c r="M5" i="49"/>
  <c r="E5" i="49"/>
  <c r="G5" i="49" s="1"/>
  <c r="H5" i="49" s="1"/>
  <c r="E4" i="49"/>
  <c r="E3" i="49"/>
  <c r="E27" i="48"/>
  <c r="E26" i="48"/>
  <c r="E24" i="48"/>
  <c r="E23" i="48"/>
  <c r="G22" i="48"/>
  <c r="E22" i="48"/>
  <c r="E20" i="48"/>
  <c r="E19" i="48"/>
  <c r="G19" i="48" s="1"/>
  <c r="E18" i="48"/>
  <c r="H17" i="48"/>
  <c r="G17" i="48"/>
  <c r="E17" i="48"/>
  <c r="E16" i="48"/>
  <c r="G16" i="48" s="1"/>
  <c r="H16" i="48" s="1"/>
  <c r="E15" i="48"/>
  <c r="E14" i="48"/>
  <c r="G13" i="48"/>
  <c r="H13" i="48" s="1"/>
  <c r="E13" i="48"/>
  <c r="G12" i="48"/>
  <c r="E12" i="48"/>
  <c r="E11" i="48"/>
  <c r="E10" i="48"/>
  <c r="K9" i="48"/>
  <c r="G9" i="48"/>
  <c r="E9" i="48"/>
  <c r="E8" i="48"/>
  <c r="M7" i="48"/>
  <c r="E7" i="48"/>
  <c r="M6" i="48"/>
  <c r="E6" i="48"/>
  <c r="M5" i="48"/>
  <c r="E5" i="48"/>
  <c r="E4" i="48"/>
  <c r="E3" i="48"/>
  <c r="G3" i="48" s="1"/>
  <c r="E27" i="47"/>
  <c r="E26" i="47"/>
  <c r="E24" i="47"/>
  <c r="E23" i="47"/>
  <c r="G22" i="47"/>
  <c r="E22" i="47"/>
  <c r="D28" i="47"/>
  <c r="G20" i="47"/>
  <c r="E20" i="47"/>
  <c r="E19" i="47"/>
  <c r="G19" i="47" s="1"/>
  <c r="H19" i="47" s="1"/>
  <c r="E18" i="47"/>
  <c r="G18" i="47" s="1"/>
  <c r="H18" i="47" s="1"/>
  <c r="E17" i="47"/>
  <c r="G17" i="47" s="1"/>
  <c r="H17" i="47" s="1"/>
  <c r="E16" i="47"/>
  <c r="G16" i="47" s="1"/>
  <c r="H16" i="47" s="1"/>
  <c r="E15" i="47"/>
  <c r="E14" i="47"/>
  <c r="E13" i="47"/>
  <c r="E12" i="47"/>
  <c r="G12" i="47" s="1"/>
  <c r="E11" i="47"/>
  <c r="G11" i="47" s="1"/>
  <c r="H11" i="47" s="1"/>
  <c r="E10" i="47"/>
  <c r="G10" i="47" s="1"/>
  <c r="H10" i="47" s="1"/>
  <c r="K9" i="47"/>
  <c r="E9" i="47"/>
  <c r="G9" i="47" s="1"/>
  <c r="H9" i="47" s="1"/>
  <c r="E8" i="47"/>
  <c r="M7" i="47"/>
  <c r="E7" i="47"/>
  <c r="G7" i="47" s="1"/>
  <c r="H7" i="47" s="1"/>
  <c r="M6" i="47"/>
  <c r="E6" i="47"/>
  <c r="M5" i="47"/>
  <c r="E5" i="47"/>
  <c r="G5" i="47" s="1"/>
  <c r="H5" i="47" s="1"/>
  <c r="E4" i="47"/>
  <c r="E3" i="47"/>
  <c r="E27" i="46"/>
  <c r="G27" i="46" s="1"/>
  <c r="H27" i="46" s="1"/>
  <c r="E26" i="46"/>
  <c r="E24" i="46"/>
  <c r="E23" i="46"/>
  <c r="E22" i="46"/>
  <c r="D21" i="46"/>
  <c r="D25" i="46" s="1"/>
  <c r="D28" i="46" s="1"/>
  <c r="C21" i="46"/>
  <c r="C25" i="46" s="1"/>
  <c r="C28" i="46" s="1"/>
  <c r="E20" i="46"/>
  <c r="G19" i="46"/>
  <c r="H19" i="46" s="1"/>
  <c r="E19" i="46"/>
  <c r="G18" i="46"/>
  <c r="H18" i="46" s="1"/>
  <c r="E18" i="46"/>
  <c r="E17" i="46"/>
  <c r="G17" i="46" s="1"/>
  <c r="E16" i="46"/>
  <c r="G16" i="46" s="1"/>
  <c r="H16" i="46" s="1"/>
  <c r="E15" i="46"/>
  <c r="G15" i="46" s="1"/>
  <c r="H15" i="46" s="1"/>
  <c r="E14" i="46"/>
  <c r="E13" i="46"/>
  <c r="E12" i="46"/>
  <c r="G11" i="46"/>
  <c r="H11" i="46" s="1"/>
  <c r="E11" i="46"/>
  <c r="E10" i="46"/>
  <c r="G10" i="46" s="1"/>
  <c r="H10" i="46" s="1"/>
  <c r="K9" i="46"/>
  <c r="E9" i="46"/>
  <c r="G9" i="46" s="1"/>
  <c r="H9" i="46" s="1"/>
  <c r="E8" i="46"/>
  <c r="G8" i="46" s="1"/>
  <c r="H8" i="46" s="1"/>
  <c r="M7" i="46"/>
  <c r="E7" i="46"/>
  <c r="G7" i="46" s="1"/>
  <c r="H7" i="46" s="1"/>
  <c r="M6" i="46"/>
  <c r="E6" i="46"/>
  <c r="G6" i="46" s="1"/>
  <c r="H6" i="46" s="1"/>
  <c r="M5" i="46"/>
  <c r="E5" i="46"/>
  <c r="G5" i="46" s="1"/>
  <c r="H5" i="46" s="1"/>
  <c r="E4" i="46"/>
  <c r="G4" i="46" s="1"/>
  <c r="H4" i="46" s="1"/>
  <c r="E3" i="46"/>
  <c r="E27" i="45"/>
  <c r="E26" i="45"/>
  <c r="D25" i="45"/>
  <c r="D28" i="45" s="1"/>
  <c r="E24" i="45"/>
  <c r="E23" i="45"/>
  <c r="E22" i="45"/>
  <c r="G22" i="45" s="1"/>
  <c r="H22" i="45" s="1"/>
  <c r="D21" i="45"/>
  <c r="C21" i="45"/>
  <c r="C25" i="45" s="1"/>
  <c r="C28" i="45" s="1"/>
  <c r="G20" i="45"/>
  <c r="H20" i="45" s="1"/>
  <c r="E20" i="45"/>
  <c r="E19" i="45"/>
  <c r="G19" i="45" s="1"/>
  <c r="H19" i="45" s="1"/>
  <c r="E18" i="45"/>
  <c r="E17" i="45"/>
  <c r="G17" i="45" s="1"/>
  <c r="H17" i="45" s="1"/>
  <c r="E16" i="45"/>
  <c r="E15" i="45"/>
  <c r="E14" i="45"/>
  <c r="E13" i="45"/>
  <c r="G13" i="45" s="1"/>
  <c r="H13" i="45" s="1"/>
  <c r="E12" i="45"/>
  <c r="G12" i="45" s="1"/>
  <c r="H12" i="45" s="1"/>
  <c r="E11" i="45"/>
  <c r="G11" i="45" s="1"/>
  <c r="H11" i="45" s="1"/>
  <c r="E10" i="45"/>
  <c r="K9" i="45"/>
  <c r="E9" i="45"/>
  <c r="G9" i="45" s="1"/>
  <c r="H9" i="45" s="1"/>
  <c r="E8" i="45"/>
  <c r="M7" i="45"/>
  <c r="E7" i="45"/>
  <c r="G7" i="45" s="1"/>
  <c r="H7" i="45" s="1"/>
  <c r="M6" i="45"/>
  <c r="E6" i="45"/>
  <c r="M5" i="45"/>
  <c r="E5" i="45"/>
  <c r="G5" i="45" s="1"/>
  <c r="H5" i="45" s="1"/>
  <c r="E4" i="45"/>
  <c r="E3" i="45"/>
  <c r="E27" i="44"/>
  <c r="E26" i="44"/>
  <c r="E24" i="44"/>
  <c r="E23" i="44"/>
  <c r="G22" i="44"/>
  <c r="E22" i="44"/>
  <c r="D21" i="44"/>
  <c r="D25" i="44" s="1"/>
  <c r="D28" i="44" s="1"/>
  <c r="C21" i="44"/>
  <c r="C25" i="44" s="1"/>
  <c r="C28" i="44" s="1"/>
  <c r="G20" i="44"/>
  <c r="E20" i="44"/>
  <c r="E19" i="44"/>
  <c r="E18" i="44"/>
  <c r="G18" i="44" s="1"/>
  <c r="H18" i="44" s="1"/>
  <c r="E17" i="44"/>
  <c r="E16" i="44"/>
  <c r="G16" i="44" s="1"/>
  <c r="H16" i="44" s="1"/>
  <c r="E15" i="44"/>
  <c r="E14" i="44"/>
  <c r="E13" i="44"/>
  <c r="E12" i="44"/>
  <c r="E11" i="44"/>
  <c r="G11" i="44" s="1"/>
  <c r="G10" i="44"/>
  <c r="E10" i="44"/>
  <c r="K9" i="44"/>
  <c r="G9" i="44"/>
  <c r="E9" i="44"/>
  <c r="E8" i="44"/>
  <c r="M7" i="44"/>
  <c r="G7" i="44"/>
  <c r="E7" i="44"/>
  <c r="M6" i="44"/>
  <c r="E6" i="44"/>
  <c r="M5" i="44"/>
  <c r="G5" i="44"/>
  <c r="E5" i="44"/>
  <c r="E4" i="44"/>
  <c r="E3" i="44"/>
  <c r="E27" i="43"/>
  <c r="E26" i="43"/>
  <c r="C25" i="43"/>
  <c r="C28" i="43" s="1"/>
  <c r="E24" i="43"/>
  <c r="E23" i="43"/>
  <c r="E22" i="43"/>
  <c r="G22" i="43" s="1"/>
  <c r="D21" i="43"/>
  <c r="D25" i="43" s="1"/>
  <c r="D28" i="43" s="1"/>
  <c r="C21" i="43"/>
  <c r="E20" i="43"/>
  <c r="G20" i="43" s="1"/>
  <c r="E19" i="43"/>
  <c r="G19" i="43" s="1"/>
  <c r="H19" i="43" s="1"/>
  <c r="G18" i="43"/>
  <c r="H18" i="43" s="1"/>
  <c r="E18" i="43"/>
  <c r="G17" i="43"/>
  <c r="H17" i="43" s="1"/>
  <c r="E17" i="43"/>
  <c r="E16" i="43"/>
  <c r="G16" i="43" s="1"/>
  <c r="H16" i="43" s="1"/>
  <c r="E15" i="43"/>
  <c r="E14" i="43"/>
  <c r="G14" i="43" s="1"/>
  <c r="H14" i="43" s="1"/>
  <c r="E13" i="43"/>
  <c r="E12" i="43"/>
  <c r="G12" i="43" s="1"/>
  <c r="E11" i="43"/>
  <c r="G11" i="43" s="1"/>
  <c r="H11" i="43" s="1"/>
  <c r="E10" i="43"/>
  <c r="G10" i="43" s="1"/>
  <c r="H10" i="43" s="1"/>
  <c r="K9" i="43"/>
  <c r="E9" i="43"/>
  <c r="G9" i="43" s="1"/>
  <c r="H9" i="43" s="1"/>
  <c r="E8" i="43"/>
  <c r="M7" i="43"/>
  <c r="E7" i="43"/>
  <c r="G7" i="43" s="1"/>
  <c r="H7" i="43" s="1"/>
  <c r="M6" i="43"/>
  <c r="E6" i="43"/>
  <c r="M5" i="43"/>
  <c r="G5" i="43"/>
  <c r="H5" i="43" s="1"/>
  <c r="E5" i="43"/>
  <c r="E4" i="43"/>
  <c r="G3" i="43"/>
  <c r="H3" i="43" s="1"/>
  <c r="E3" i="43"/>
  <c r="E27" i="42"/>
  <c r="G27" i="42" s="1"/>
  <c r="H27" i="42" s="1"/>
  <c r="E26" i="42"/>
  <c r="G26" i="42" s="1"/>
  <c r="H26" i="42" s="1"/>
  <c r="E24" i="42"/>
  <c r="G24" i="42" s="1"/>
  <c r="H24" i="42" s="1"/>
  <c r="E23" i="42"/>
  <c r="E22" i="42"/>
  <c r="G22" i="42" s="1"/>
  <c r="D21" i="42"/>
  <c r="D25" i="42" s="1"/>
  <c r="D28" i="42" s="1"/>
  <c r="C21" i="42"/>
  <c r="C25" i="42" s="1"/>
  <c r="C28" i="42" s="1"/>
  <c r="E20" i="42"/>
  <c r="E19" i="42"/>
  <c r="E18" i="42"/>
  <c r="G18" i="42" s="1"/>
  <c r="H18" i="42" s="1"/>
  <c r="E17" i="42"/>
  <c r="G17" i="42" s="1"/>
  <c r="H17" i="42" s="1"/>
  <c r="E16" i="42"/>
  <c r="E15" i="42"/>
  <c r="E14" i="42"/>
  <c r="G14" i="42" s="1"/>
  <c r="H14" i="42" s="1"/>
  <c r="E13" i="42"/>
  <c r="E12" i="42"/>
  <c r="G12" i="42" s="1"/>
  <c r="E11" i="42"/>
  <c r="G11" i="42" s="1"/>
  <c r="H11" i="42" s="1"/>
  <c r="E10" i="42"/>
  <c r="G10" i="42" s="1"/>
  <c r="H10" i="42" s="1"/>
  <c r="K9" i="42"/>
  <c r="G9" i="42"/>
  <c r="E9" i="42"/>
  <c r="H9" i="42" s="1"/>
  <c r="E8" i="42"/>
  <c r="M7" i="42"/>
  <c r="E7" i="42"/>
  <c r="M6" i="42"/>
  <c r="E6" i="42"/>
  <c r="M5" i="42"/>
  <c r="E5" i="42"/>
  <c r="E4" i="42"/>
  <c r="E3" i="42"/>
  <c r="E27" i="41"/>
  <c r="E26" i="41"/>
  <c r="C25" i="41"/>
  <c r="C28" i="41" s="1"/>
  <c r="E24" i="41"/>
  <c r="E23" i="41"/>
  <c r="E22" i="41"/>
  <c r="D21" i="41"/>
  <c r="D25" i="41" s="1"/>
  <c r="D28" i="41" s="1"/>
  <c r="C21" i="41"/>
  <c r="E20" i="41"/>
  <c r="E19" i="41"/>
  <c r="G19" i="41" s="1"/>
  <c r="H19" i="41" s="1"/>
  <c r="G18" i="41"/>
  <c r="H18" i="41" s="1"/>
  <c r="E18" i="41"/>
  <c r="E17" i="41"/>
  <c r="G17" i="41" s="1"/>
  <c r="E16" i="41"/>
  <c r="G16" i="41" s="1"/>
  <c r="H16" i="41" s="1"/>
  <c r="E15" i="41"/>
  <c r="E14" i="41"/>
  <c r="E13" i="41"/>
  <c r="E12" i="41"/>
  <c r="E11" i="41"/>
  <c r="G11" i="41" s="1"/>
  <c r="H11" i="41" s="1"/>
  <c r="E10" i="41"/>
  <c r="G10" i="41" s="1"/>
  <c r="H10" i="41" s="1"/>
  <c r="K9" i="41"/>
  <c r="E9" i="41"/>
  <c r="G9" i="41" s="1"/>
  <c r="H9" i="41" s="1"/>
  <c r="E8" i="41"/>
  <c r="M7" i="41"/>
  <c r="E7" i="41"/>
  <c r="G7" i="41" s="1"/>
  <c r="H7" i="41" s="1"/>
  <c r="M6" i="41"/>
  <c r="E6" i="41"/>
  <c r="M5" i="41"/>
  <c r="G5" i="41"/>
  <c r="H5" i="41" s="1"/>
  <c r="E5" i="41"/>
  <c r="E4" i="41"/>
  <c r="G3" i="41"/>
  <c r="H3" i="41" s="1"/>
  <c r="E3" i="41"/>
  <c r="E27" i="40"/>
  <c r="E26" i="40"/>
  <c r="D25" i="40"/>
  <c r="D28" i="40" s="1"/>
  <c r="E24" i="40"/>
  <c r="E23" i="40"/>
  <c r="G22" i="40"/>
  <c r="H22" i="40" s="1"/>
  <c r="E22" i="40"/>
  <c r="D21" i="40"/>
  <c r="C21" i="40"/>
  <c r="C25" i="40" s="1"/>
  <c r="C28" i="40" s="1"/>
  <c r="G20" i="40"/>
  <c r="H20" i="40" s="1"/>
  <c r="E20" i="40"/>
  <c r="E19" i="40"/>
  <c r="G19" i="40" s="1"/>
  <c r="H19" i="40" s="1"/>
  <c r="E18" i="40"/>
  <c r="G18" i="40" s="1"/>
  <c r="E17" i="40"/>
  <c r="G17" i="40" s="1"/>
  <c r="H17" i="40" s="1"/>
  <c r="E16" i="40"/>
  <c r="G16" i="40" s="1"/>
  <c r="H16" i="40" s="1"/>
  <c r="E15" i="40"/>
  <c r="E14" i="40"/>
  <c r="E13" i="40"/>
  <c r="E12" i="40"/>
  <c r="G12" i="40" s="1"/>
  <c r="H12" i="40" s="1"/>
  <c r="E11" i="40"/>
  <c r="G11" i="40" s="1"/>
  <c r="H11" i="40" s="1"/>
  <c r="E10" i="40"/>
  <c r="G10" i="40" s="1"/>
  <c r="K9" i="40"/>
  <c r="E9" i="40"/>
  <c r="G9" i="40" s="1"/>
  <c r="H9" i="40" s="1"/>
  <c r="E8" i="40"/>
  <c r="M7" i="40"/>
  <c r="E7" i="40"/>
  <c r="G7" i="40" s="1"/>
  <c r="H7" i="40" s="1"/>
  <c r="M6" i="40"/>
  <c r="E6" i="40"/>
  <c r="M5" i="40"/>
  <c r="E5" i="40"/>
  <c r="G5" i="40" s="1"/>
  <c r="H5" i="40" s="1"/>
  <c r="E4" i="40"/>
  <c r="E3" i="40"/>
  <c r="D25" i="36"/>
  <c r="D25" i="38"/>
  <c r="C25" i="38"/>
  <c r="C21" i="38"/>
  <c r="D21" i="38"/>
  <c r="H18" i="67" l="1"/>
  <c r="H22" i="67" s="1"/>
  <c r="H25" i="67" s="1"/>
  <c r="E25" i="52"/>
  <c r="H22" i="52"/>
  <c r="G20" i="52"/>
  <c r="H20" i="52" s="1"/>
  <c r="H12" i="52"/>
  <c r="G3" i="51"/>
  <c r="E28" i="52"/>
  <c r="G11" i="51"/>
  <c r="H11" i="51" s="1"/>
  <c r="H5" i="51"/>
  <c r="H19" i="51"/>
  <c r="H3" i="51"/>
  <c r="H12" i="50"/>
  <c r="G12" i="50"/>
  <c r="G3" i="49"/>
  <c r="G11" i="49"/>
  <c r="H11" i="49" s="1"/>
  <c r="H24" i="49"/>
  <c r="H3" i="49"/>
  <c r="G24" i="49"/>
  <c r="G9" i="49"/>
  <c r="H9" i="49" s="1"/>
  <c r="G12" i="49"/>
  <c r="H12" i="49" s="1"/>
  <c r="G26" i="49"/>
  <c r="H26" i="49" s="1"/>
  <c r="G7" i="49"/>
  <c r="H7" i="49" s="1"/>
  <c r="H20" i="49"/>
  <c r="G14" i="49"/>
  <c r="H14" i="49" s="1"/>
  <c r="G20" i="49"/>
  <c r="H3" i="48"/>
  <c r="H20" i="48"/>
  <c r="H19" i="48"/>
  <c r="G7" i="48"/>
  <c r="H7" i="48" s="1"/>
  <c r="H11" i="48"/>
  <c r="G20" i="48"/>
  <c r="G11" i="48"/>
  <c r="H22" i="48"/>
  <c r="H12" i="48"/>
  <c r="G5" i="48"/>
  <c r="H5" i="48" s="1"/>
  <c r="H9" i="48"/>
  <c r="G23" i="48"/>
  <c r="H23" i="48" s="1"/>
  <c r="G20" i="50"/>
  <c r="H20" i="50" s="1"/>
  <c r="H22" i="50"/>
  <c r="D28" i="49"/>
  <c r="G22" i="49"/>
  <c r="H22" i="49" s="1"/>
  <c r="G19" i="49"/>
  <c r="H19" i="49" s="1"/>
  <c r="C28" i="49"/>
  <c r="E28" i="50"/>
  <c r="H22" i="47"/>
  <c r="H12" i="47"/>
  <c r="E28" i="47"/>
  <c r="G3" i="47"/>
  <c r="H3" i="47" s="1"/>
  <c r="H20" i="47"/>
  <c r="E21" i="46"/>
  <c r="E25" i="46" s="1"/>
  <c r="E28" i="46" s="1"/>
  <c r="G3" i="46"/>
  <c r="H16" i="45"/>
  <c r="E21" i="45"/>
  <c r="E25" i="45" s="1"/>
  <c r="E28" i="45" s="1"/>
  <c r="G3" i="45"/>
  <c r="H3" i="45" s="1"/>
  <c r="G16" i="45"/>
  <c r="H22" i="44"/>
  <c r="H17" i="44"/>
  <c r="H5" i="44"/>
  <c r="G17" i="44"/>
  <c r="H9" i="44"/>
  <c r="G12" i="44"/>
  <c r="H12" i="44" s="1"/>
  <c r="H11" i="44"/>
  <c r="G3" i="44"/>
  <c r="G21" i="44" s="1"/>
  <c r="G25" i="44" s="1"/>
  <c r="H7" i="44"/>
  <c r="H10" i="44"/>
  <c r="G19" i="44"/>
  <c r="H19" i="44" s="1"/>
  <c r="H20" i="44"/>
  <c r="E21" i="43"/>
  <c r="E25" i="43" s="1"/>
  <c r="E28" i="43" s="1"/>
  <c r="H22" i="42"/>
  <c r="G7" i="42"/>
  <c r="H7" i="42" s="1"/>
  <c r="G19" i="42"/>
  <c r="H19" i="42" s="1"/>
  <c r="G5" i="42"/>
  <c r="H5" i="42" s="1"/>
  <c r="E21" i="42"/>
  <c r="E25" i="42" s="1"/>
  <c r="E28" i="42" s="1"/>
  <c r="H20" i="42"/>
  <c r="G3" i="42"/>
  <c r="H3" i="42" s="1"/>
  <c r="G20" i="42"/>
  <c r="H12" i="42"/>
  <c r="H27" i="52"/>
  <c r="G4" i="52"/>
  <c r="H4" i="52" s="1"/>
  <c r="G6" i="52"/>
  <c r="H6" i="52" s="1"/>
  <c r="G8" i="52"/>
  <c r="H8" i="52" s="1"/>
  <c r="G15" i="52"/>
  <c r="H15" i="52" s="1"/>
  <c r="G27" i="52"/>
  <c r="G13" i="52"/>
  <c r="H13" i="52" s="1"/>
  <c r="G23" i="52"/>
  <c r="H23" i="52" s="1"/>
  <c r="G14" i="52"/>
  <c r="H14" i="52" s="1"/>
  <c r="G24" i="52"/>
  <c r="H24" i="52" s="1"/>
  <c r="G26" i="52"/>
  <c r="H26" i="52" s="1"/>
  <c r="G6" i="51"/>
  <c r="H6" i="51" s="1"/>
  <c r="G15" i="51"/>
  <c r="H15" i="51" s="1"/>
  <c r="G27" i="51"/>
  <c r="H27" i="51" s="1"/>
  <c r="H8" i="51"/>
  <c r="H10" i="51"/>
  <c r="G13" i="51"/>
  <c r="H13" i="51" s="1"/>
  <c r="H18" i="51"/>
  <c r="G23" i="51"/>
  <c r="H23" i="51" s="1"/>
  <c r="G16" i="51"/>
  <c r="H16" i="51" s="1"/>
  <c r="G4" i="51"/>
  <c r="H4" i="51" s="1"/>
  <c r="G14" i="51"/>
  <c r="H14" i="51" s="1"/>
  <c r="G24" i="51"/>
  <c r="H24" i="51" s="1"/>
  <c r="G26" i="51"/>
  <c r="H26" i="51" s="1"/>
  <c r="H6" i="50"/>
  <c r="H24" i="50"/>
  <c r="H4" i="50"/>
  <c r="G4" i="50"/>
  <c r="G6" i="50"/>
  <c r="G8" i="50"/>
  <c r="H8" i="50" s="1"/>
  <c r="G15" i="50"/>
  <c r="G27" i="50"/>
  <c r="H27" i="50" s="1"/>
  <c r="G13" i="50"/>
  <c r="H13" i="50" s="1"/>
  <c r="G23" i="50"/>
  <c r="H23" i="50" s="1"/>
  <c r="G14" i="50"/>
  <c r="H14" i="50" s="1"/>
  <c r="G24" i="50"/>
  <c r="G26" i="50"/>
  <c r="H26" i="50" s="1"/>
  <c r="G4" i="49"/>
  <c r="H4" i="49" s="1"/>
  <c r="G6" i="49"/>
  <c r="H6" i="49" s="1"/>
  <c r="G8" i="49"/>
  <c r="H8" i="49" s="1"/>
  <c r="G15" i="49"/>
  <c r="H15" i="49" s="1"/>
  <c r="G27" i="49"/>
  <c r="H27" i="49" s="1"/>
  <c r="G13" i="49"/>
  <c r="H13" i="49" s="1"/>
  <c r="G16" i="49"/>
  <c r="H16" i="49" s="1"/>
  <c r="H8" i="48"/>
  <c r="G4" i="48"/>
  <c r="G6" i="48"/>
  <c r="H6" i="48" s="1"/>
  <c r="G8" i="48"/>
  <c r="G15" i="48"/>
  <c r="H15" i="48" s="1"/>
  <c r="G27" i="48"/>
  <c r="H27" i="48" s="1"/>
  <c r="G10" i="48"/>
  <c r="H10" i="48" s="1"/>
  <c r="G18" i="48"/>
  <c r="H18" i="48" s="1"/>
  <c r="G14" i="48"/>
  <c r="H14" i="48" s="1"/>
  <c r="G24" i="48"/>
  <c r="H24" i="48" s="1"/>
  <c r="G26" i="48"/>
  <c r="H26" i="48" s="1"/>
  <c r="H4" i="47"/>
  <c r="G4" i="47"/>
  <c r="G6" i="47"/>
  <c r="H6" i="47" s="1"/>
  <c r="G8" i="47"/>
  <c r="H8" i="47" s="1"/>
  <c r="G15" i="47"/>
  <c r="H15" i="47" s="1"/>
  <c r="G27" i="47"/>
  <c r="H27" i="47" s="1"/>
  <c r="G13" i="47"/>
  <c r="H13" i="47" s="1"/>
  <c r="G23" i="47"/>
  <c r="H23" i="47" s="1"/>
  <c r="G28" i="47"/>
  <c r="G14" i="47"/>
  <c r="H14" i="47" s="1"/>
  <c r="G24" i="47"/>
  <c r="H24" i="47" s="1"/>
  <c r="G26" i="47"/>
  <c r="H26" i="47" s="1"/>
  <c r="H23" i="46"/>
  <c r="H3" i="46"/>
  <c r="G26" i="46"/>
  <c r="H26" i="46" s="1"/>
  <c r="G12" i="46"/>
  <c r="H12" i="46" s="1"/>
  <c r="H17" i="46"/>
  <c r="G20" i="46"/>
  <c r="H20" i="46" s="1"/>
  <c r="G22" i="46"/>
  <c r="H22" i="46" s="1"/>
  <c r="G24" i="46"/>
  <c r="H24" i="46" s="1"/>
  <c r="G13" i="46"/>
  <c r="G23" i="46"/>
  <c r="G14" i="46"/>
  <c r="H14" i="46" s="1"/>
  <c r="H26" i="45"/>
  <c r="H6" i="45"/>
  <c r="H23" i="45"/>
  <c r="H15" i="45"/>
  <c r="G4" i="45"/>
  <c r="H4" i="45" s="1"/>
  <c r="G6" i="45"/>
  <c r="G8" i="45"/>
  <c r="H8" i="45" s="1"/>
  <c r="G15" i="45"/>
  <c r="G27" i="45"/>
  <c r="H27" i="45" s="1"/>
  <c r="G10" i="45"/>
  <c r="H10" i="45" s="1"/>
  <c r="G18" i="45"/>
  <c r="H18" i="45" s="1"/>
  <c r="G23" i="45"/>
  <c r="G14" i="45"/>
  <c r="H14" i="45" s="1"/>
  <c r="G24" i="45"/>
  <c r="H24" i="45" s="1"/>
  <c r="G26" i="45"/>
  <c r="G4" i="44"/>
  <c r="H4" i="44" s="1"/>
  <c r="G6" i="44"/>
  <c r="H6" i="44" s="1"/>
  <c r="G8" i="44"/>
  <c r="H8" i="44" s="1"/>
  <c r="G15" i="44"/>
  <c r="H15" i="44" s="1"/>
  <c r="G27" i="44"/>
  <c r="H27" i="44" s="1"/>
  <c r="G13" i="44"/>
  <c r="H13" i="44" s="1"/>
  <c r="G23" i="44"/>
  <c r="H23" i="44" s="1"/>
  <c r="E21" i="44"/>
  <c r="E25" i="44" s="1"/>
  <c r="E28" i="44" s="1"/>
  <c r="G14" i="44"/>
  <c r="H14" i="44" s="1"/>
  <c r="G24" i="44"/>
  <c r="H24" i="44" s="1"/>
  <c r="G26" i="44"/>
  <c r="H26" i="44" s="1"/>
  <c r="H6" i="43"/>
  <c r="G4" i="43"/>
  <c r="H4" i="43" s="1"/>
  <c r="G6" i="43"/>
  <c r="G8" i="43"/>
  <c r="H8" i="43" s="1"/>
  <c r="H12" i="43"/>
  <c r="G15" i="43"/>
  <c r="H15" i="43" s="1"/>
  <c r="H20" i="43"/>
  <c r="H22" i="43"/>
  <c r="G27" i="43"/>
  <c r="H27" i="43" s="1"/>
  <c r="G13" i="43"/>
  <c r="H13" i="43" s="1"/>
  <c r="G23" i="43"/>
  <c r="H23" i="43" s="1"/>
  <c r="G24" i="43"/>
  <c r="H24" i="43" s="1"/>
  <c r="G26" i="43"/>
  <c r="H26" i="43" s="1"/>
  <c r="H13" i="42"/>
  <c r="G4" i="42"/>
  <c r="G6" i="42"/>
  <c r="H6" i="42" s="1"/>
  <c r="G8" i="42"/>
  <c r="H8" i="42" s="1"/>
  <c r="G15" i="42"/>
  <c r="H15" i="42" s="1"/>
  <c r="G13" i="42"/>
  <c r="G23" i="42"/>
  <c r="H23" i="42" s="1"/>
  <c r="G16" i="42"/>
  <c r="H16" i="42" s="1"/>
  <c r="G22" i="41"/>
  <c r="H22" i="41" s="1"/>
  <c r="G12" i="41"/>
  <c r="H12" i="41" s="1"/>
  <c r="E21" i="41"/>
  <c r="E25" i="41" s="1"/>
  <c r="E28" i="41" s="1"/>
  <c r="G20" i="41"/>
  <c r="H20" i="41" s="1"/>
  <c r="H10" i="40"/>
  <c r="E21" i="40"/>
  <c r="E25" i="40" s="1"/>
  <c r="E28" i="40" s="1"/>
  <c r="H18" i="40"/>
  <c r="G3" i="40"/>
  <c r="H3" i="40" s="1"/>
  <c r="H6" i="41"/>
  <c r="H4" i="41"/>
  <c r="H17" i="41"/>
  <c r="G4" i="41"/>
  <c r="G6" i="41"/>
  <c r="G8" i="41"/>
  <c r="H8" i="41" s="1"/>
  <c r="G15" i="41"/>
  <c r="H15" i="41" s="1"/>
  <c r="G27" i="41"/>
  <c r="H27" i="41" s="1"/>
  <c r="G13" i="41"/>
  <c r="H13" i="41" s="1"/>
  <c r="G23" i="41"/>
  <c r="H23" i="41" s="1"/>
  <c r="G14" i="41"/>
  <c r="H14" i="41" s="1"/>
  <c r="G24" i="41"/>
  <c r="H24" i="41" s="1"/>
  <c r="G26" i="41"/>
  <c r="H26" i="41" s="1"/>
  <c r="H26" i="40"/>
  <c r="H4" i="40"/>
  <c r="H13" i="40"/>
  <c r="H24" i="40"/>
  <c r="G4" i="40"/>
  <c r="G6" i="40"/>
  <c r="H6" i="40" s="1"/>
  <c r="G8" i="40"/>
  <c r="H8" i="40" s="1"/>
  <c r="G15" i="40"/>
  <c r="H15" i="40" s="1"/>
  <c r="G27" i="40"/>
  <c r="H27" i="40" s="1"/>
  <c r="G13" i="40"/>
  <c r="G23" i="40"/>
  <c r="H23" i="40" s="1"/>
  <c r="G14" i="40"/>
  <c r="H14" i="40" s="1"/>
  <c r="G24" i="40"/>
  <c r="G26" i="40"/>
  <c r="H21" i="52" l="1"/>
  <c r="H25" i="52" s="1"/>
  <c r="H28" i="52" s="1"/>
  <c r="G21" i="52"/>
  <c r="G25" i="52" s="1"/>
  <c r="G28" i="52" s="1"/>
  <c r="H21" i="51"/>
  <c r="H25" i="51" s="1"/>
  <c r="G21" i="51"/>
  <c r="G25" i="51" s="1"/>
  <c r="G28" i="51" s="1"/>
  <c r="E28" i="51"/>
  <c r="E28" i="48"/>
  <c r="H15" i="50"/>
  <c r="G28" i="48"/>
  <c r="H4" i="48"/>
  <c r="H28" i="48" s="1"/>
  <c r="H28" i="50"/>
  <c r="E23" i="49"/>
  <c r="G28" i="50"/>
  <c r="G21" i="46"/>
  <c r="G25" i="46" s="1"/>
  <c r="G28" i="46" s="1"/>
  <c r="G28" i="44"/>
  <c r="H3" i="44"/>
  <c r="H21" i="44" s="1"/>
  <c r="H25" i="44" s="1"/>
  <c r="H28" i="44" s="1"/>
  <c r="G21" i="42"/>
  <c r="G25" i="42" s="1"/>
  <c r="G28" i="42" s="1"/>
  <c r="H28" i="51"/>
  <c r="H28" i="47"/>
  <c r="H13" i="46"/>
  <c r="H21" i="46" s="1"/>
  <c r="H25" i="46" s="1"/>
  <c r="H28" i="46" s="1"/>
  <c r="H21" i="45"/>
  <c r="H25" i="45" s="1"/>
  <c r="H28" i="45" s="1"/>
  <c r="G21" i="45"/>
  <c r="G25" i="45" s="1"/>
  <c r="G28" i="45" s="1"/>
  <c r="H21" i="43"/>
  <c r="H25" i="43" s="1"/>
  <c r="H28" i="43" s="1"/>
  <c r="G21" i="43"/>
  <c r="G25" i="43" s="1"/>
  <c r="G28" i="43" s="1"/>
  <c r="H4" i="42"/>
  <c r="H21" i="42" s="1"/>
  <c r="H25" i="42" s="1"/>
  <c r="H28" i="42" s="1"/>
  <c r="G21" i="41"/>
  <c r="G25" i="41" s="1"/>
  <c r="G28" i="41" s="1"/>
  <c r="H21" i="40"/>
  <c r="H25" i="40" s="1"/>
  <c r="H28" i="40" s="1"/>
  <c r="G21" i="40"/>
  <c r="G25" i="40" s="1"/>
  <c r="G28" i="40" s="1"/>
  <c r="H21" i="41"/>
  <c r="H25" i="41" s="1"/>
  <c r="H28" i="41" s="1"/>
  <c r="G28" i="49" l="1"/>
  <c r="E28" i="49"/>
  <c r="G23" i="49"/>
  <c r="H23" i="49" s="1"/>
  <c r="H28" i="49" s="1"/>
  <c r="E27" i="39" l="1"/>
  <c r="G27" i="39" s="1"/>
  <c r="H27" i="39" s="1"/>
  <c r="E26" i="39"/>
  <c r="G26" i="39" s="1"/>
  <c r="E24" i="39"/>
  <c r="G24" i="39" s="1"/>
  <c r="E23" i="39"/>
  <c r="E22" i="39"/>
  <c r="D21" i="39"/>
  <c r="D25" i="39" s="1"/>
  <c r="D28" i="39" s="1"/>
  <c r="C21" i="39"/>
  <c r="C25" i="39" s="1"/>
  <c r="C28" i="39" s="1"/>
  <c r="E20" i="39"/>
  <c r="E19" i="39"/>
  <c r="G19" i="39" s="1"/>
  <c r="H19" i="39" s="1"/>
  <c r="E18" i="39"/>
  <c r="G18" i="39" s="1"/>
  <c r="H18" i="39" s="1"/>
  <c r="E17" i="39"/>
  <c r="G17" i="39" s="1"/>
  <c r="E16" i="39"/>
  <c r="G16" i="39" s="1"/>
  <c r="H16" i="39" s="1"/>
  <c r="E15" i="39"/>
  <c r="G15" i="39" s="1"/>
  <c r="H15" i="39" s="1"/>
  <c r="E14" i="39"/>
  <c r="G14" i="39" s="1"/>
  <c r="E13" i="39"/>
  <c r="E12" i="39"/>
  <c r="E11" i="39"/>
  <c r="G11" i="39" s="1"/>
  <c r="H11" i="39" s="1"/>
  <c r="G10" i="39"/>
  <c r="H10" i="39" s="1"/>
  <c r="E10" i="39"/>
  <c r="K9" i="39"/>
  <c r="G9" i="39"/>
  <c r="H9" i="39" s="1"/>
  <c r="E9" i="39"/>
  <c r="E8" i="39"/>
  <c r="M7" i="39"/>
  <c r="E7" i="39"/>
  <c r="G7" i="39" s="1"/>
  <c r="H7" i="39" s="1"/>
  <c r="M6" i="39"/>
  <c r="E6" i="39"/>
  <c r="M5" i="39"/>
  <c r="E5" i="39"/>
  <c r="G5" i="39" s="1"/>
  <c r="H5" i="39" s="1"/>
  <c r="E4" i="39"/>
  <c r="G3" i="39"/>
  <c r="H3" i="39" s="1"/>
  <c r="E3" i="39"/>
  <c r="E27" i="38"/>
  <c r="E26" i="38"/>
  <c r="D28" i="38"/>
  <c r="C28" i="38"/>
  <c r="E24" i="38"/>
  <c r="E23" i="38"/>
  <c r="G22" i="38"/>
  <c r="H22" i="38" s="1"/>
  <c r="E22" i="38"/>
  <c r="E20" i="38"/>
  <c r="G20" i="38" s="1"/>
  <c r="H20" i="38" s="1"/>
  <c r="G19" i="38"/>
  <c r="E19" i="38"/>
  <c r="E18" i="38"/>
  <c r="G17" i="38"/>
  <c r="H17" i="38" s="1"/>
  <c r="E17" i="38"/>
  <c r="E16" i="38"/>
  <c r="G16" i="38" s="1"/>
  <c r="H16" i="38" s="1"/>
  <c r="E15" i="38"/>
  <c r="G15" i="38" s="1"/>
  <c r="E14" i="38"/>
  <c r="G13" i="38"/>
  <c r="E13" i="38"/>
  <c r="E12" i="38"/>
  <c r="G12" i="38" s="1"/>
  <c r="H12" i="38" s="1"/>
  <c r="E11" i="38"/>
  <c r="E10" i="38"/>
  <c r="K9" i="38"/>
  <c r="G9" i="38"/>
  <c r="E9" i="38"/>
  <c r="E8" i="38"/>
  <c r="G8" i="38" s="1"/>
  <c r="M7" i="38"/>
  <c r="E7" i="38"/>
  <c r="M6" i="38"/>
  <c r="E6" i="38"/>
  <c r="G6" i="38" s="1"/>
  <c r="M5" i="38"/>
  <c r="E5" i="38"/>
  <c r="E4" i="38"/>
  <c r="E3" i="38"/>
  <c r="H17" i="39" l="1"/>
  <c r="E21" i="39"/>
  <c r="E25" i="39" s="1"/>
  <c r="E28" i="39" s="1"/>
  <c r="H9" i="38"/>
  <c r="H13" i="38"/>
  <c r="H19" i="38"/>
  <c r="G3" i="38"/>
  <c r="G7" i="38"/>
  <c r="H7" i="38" s="1"/>
  <c r="G5" i="38"/>
  <c r="H5" i="38" s="1"/>
  <c r="G11" i="38"/>
  <c r="H11" i="38" s="1"/>
  <c r="H20" i="39"/>
  <c r="H12" i="39"/>
  <c r="H14" i="39"/>
  <c r="H26" i="39"/>
  <c r="G12" i="39"/>
  <c r="G20" i="39"/>
  <c r="G22" i="39"/>
  <c r="H22" i="39" s="1"/>
  <c r="G4" i="39"/>
  <c r="G6" i="39"/>
  <c r="H6" i="39" s="1"/>
  <c r="G8" i="39"/>
  <c r="H8" i="39" s="1"/>
  <c r="G13" i="39"/>
  <c r="H13" i="39" s="1"/>
  <c r="G23" i="39"/>
  <c r="H23" i="39" s="1"/>
  <c r="H24" i="39"/>
  <c r="H18" i="38"/>
  <c r="H23" i="38"/>
  <c r="G4" i="38"/>
  <c r="H4" i="38" s="1"/>
  <c r="G27" i="38"/>
  <c r="H27" i="38" s="1"/>
  <c r="H6" i="38"/>
  <c r="H8" i="38"/>
  <c r="G10" i="38"/>
  <c r="H15" i="38"/>
  <c r="G18" i="38"/>
  <c r="G23" i="38"/>
  <c r="E21" i="38"/>
  <c r="G14" i="38"/>
  <c r="H14" i="38" s="1"/>
  <c r="G24" i="38"/>
  <c r="H24" i="38" s="1"/>
  <c r="G26" i="38"/>
  <c r="H26" i="38" s="1"/>
  <c r="E28" i="38" l="1"/>
  <c r="E25" i="38"/>
  <c r="G21" i="38"/>
  <c r="G25" i="38" s="1"/>
  <c r="G21" i="39"/>
  <c r="G25" i="39" s="1"/>
  <c r="G28" i="39" s="1"/>
  <c r="H3" i="38"/>
  <c r="G28" i="38"/>
  <c r="H4" i="39"/>
  <c r="H10" i="38"/>
  <c r="H21" i="38" s="1"/>
  <c r="H25" i="38" s="1"/>
  <c r="H28" i="38" l="1"/>
  <c r="H21" i="39"/>
  <c r="H25" i="39" s="1"/>
  <c r="H28" i="39" s="1"/>
  <c r="D21" i="36" l="1"/>
  <c r="C21" i="36"/>
  <c r="C25" i="36" s="1"/>
  <c r="C28" i="36" s="1"/>
  <c r="E3" i="36"/>
  <c r="G3" i="36" s="1"/>
  <c r="E4" i="36"/>
  <c r="G4" i="36" s="1"/>
  <c r="H4" i="36" s="1"/>
  <c r="E5" i="36"/>
  <c r="G5" i="36" s="1"/>
  <c r="M5" i="36"/>
  <c r="E6" i="36"/>
  <c r="G6" i="36" s="1"/>
  <c r="H6" i="36" s="1"/>
  <c r="M6" i="36"/>
  <c r="E7" i="36"/>
  <c r="G7" i="36" s="1"/>
  <c r="M7" i="36"/>
  <c r="E8" i="36"/>
  <c r="G8" i="36" s="1"/>
  <c r="H8" i="36" s="1"/>
  <c r="E9" i="36"/>
  <c r="G9" i="36" s="1"/>
  <c r="K9" i="36"/>
  <c r="E10" i="36"/>
  <c r="E11" i="36"/>
  <c r="G11" i="36" s="1"/>
  <c r="E12" i="36"/>
  <c r="H12" i="36" s="1"/>
  <c r="G12" i="36"/>
  <c r="E13" i="36"/>
  <c r="G13" i="36"/>
  <c r="H13" i="36"/>
  <c r="E14" i="36"/>
  <c r="H14" i="36" s="1"/>
  <c r="G14" i="36"/>
  <c r="E15" i="36"/>
  <c r="G15" i="36" s="1"/>
  <c r="H15" i="36" s="1"/>
  <c r="E16" i="36"/>
  <c r="H16" i="36" s="1"/>
  <c r="G16" i="36"/>
  <c r="E17" i="36"/>
  <c r="G17" i="36" s="1"/>
  <c r="E18" i="36"/>
  <c r="G18" i="36"/>
  <c r="H18" i="36" s="1"/>
  <c r="E19" i="36"/>
  <c r="G19" i="36" s="1"/>
  <c r="E20" i="36"/>
  <c r="G20" i="36" s="1"/>
  <c r="E22" i="36"/>
  <c r="G22" i="36"/>
  <c r="H22" i="36"/>
  <c r="E23" i="36"/>
  <c r="G23" i="36"/>
  <c r="H23" i="36" s="1"/>
  <c r="E24" i="36"/>
  <c r="G24" i="36" s="1"/>
  <c r="H24" i="36" s="1"/>
  <c r="D28" i="36"/>
  <c r="E26" i="36"/>
  <c r="G26" i="36" s="1"/>
  <c r="H26" i="36" s="1"/>
  <c r="E27" i="36"/>
  <c r="H27" i="36" s="1"/>
  <c r="G27" i="36"/>
  <c r="G10" i="36" l="1"/>
  <c r="G21" i="36" s="1"/>
  <c r="G25" i="36" s="1"/>
  <c r="E21" i="36"/>
  <c r="E25" i="36" s="1"/>
  <c r="G28" i="36"/>
  <c r="H20" i="36"/>
  <c r="H17" i="36"/>
  <c r="H19" i="36"/>
  <c r="H11" i="36"/>
  <c r="H9" i="36"/>
  <c r="H7" i="36"/>
  <c r="H5" i="36"/>
  <c r="H3" i="36"/>
  <c r="E28" i="36"/>
  <c r="H10" i="36" l="1"/>
  <c r="H21" i="36" s="1"/>
  <c r="H25" i="36" s="1"/>
  <c r="H28" i="36" s="1"/>
  <c r="N25" i="11" l="1"/>
  <c r="N29" i="11" l="1"/>
  <c r="N32" i="11" s="1"/>
  <c r="G13" i="11" l="1"/>
  <c r="B21" i="11" l="1"/>
  <c r="L30" i="11"/>
  <c r="G27" i="34"/>
  <c r="H27" i="34" s="1"/>
  <c r="E27" i="34"/>
  <c r="E26" i="34"/>
  <c r="D28" i="34"/>
  <c r="C28" i="34"/>
  <c r="E24" i="34"/>
  <c r="E23" i="34"/>
  <c r="E22" i="34"/>
  <c r="G22" i="34" s="1"/>
  <c r="H22" i="34" s="1"/>
  <c r="G20" i="34"/>
  <c r="E20" i="34"/>
  <c r="H20" i="34" s="1"/>
  <c r="E19" i="34"/>
  <c r="G19" i="34" s="1"/>
  <c r="G18" i="34"/>
  <c r="H18" i="34" s="1"/>
  <c r="E18" i="34"/>
  <c r="H17" i="34"/>
  <c r="G17" i="34"/>
  <c r="E17" i="34"/>
  <c r="G16" i="34"/>
  <c r="H16" i="34" s="1"/>
  <c r="E16" i="34"/>
  <c r="E15" i="34"/>
  <c r="E14" i="34"/>
  <c r="E13" i="34"/>
  <c r="G13" i="34" s="1"/>
  <c r="H13" i="34" s="1"/>
  <c r="G12" i="34"/>
  <c r="E12" i="34"/>
  <c r="H12" i="34" s="1"/>
  <c r="E11" i="34"/>
  <c r="G11" i="34" s="1"/>
  <c r="G10" i="34"/>
  <c r="H10" i="34" s="1"/>
  <c r="E10" i="34"/>
  <c r="K9" i="34"/>
  <c r="E9" i="34"/>
  <c r="G9" i="34" s="1"/>
  <c r="E8" i="34"/>
  <c r="M7" i="34"/>
  <c r="E7" i="34"/>
  <c r="M6" i="34"/>
  <c r="E6" i="34"/>
  <c r="M5" i="34"/>
  <c r="E5" i="34"/>
  <c r="E4" i="34"/>
  <c r="E3" i="34"/>
  <c r="G3" i="34" s="1"/>
  <c r="E27" i="33"/>
  <c r="E26" i="33"/>
  <c r="D28" i="33"/>
  <c r="C28" i="33"/>
  <c r="E24" i="33"/>
  <c r="G23" i="33"/>
  <c r="E23" i="33"/>
  <c r="G22" i="33"/>
  <c r="H22" i="33" s="1"/>
  <c r="E22" i="33"/>
  <c r="E20" i="33"/>
  <c r="G19" i="33"/>
  <c r="E19" i="33"/>
  <c r="H19" i="33" s="1"/>
  <c r="G18" i="33"/>
  <c r="E18" i="33"/>
  <c r="H18" i="33" s="1"/>
  <c r="E17" i="33"/>
  <c r="E16" i="33"/>
  <c r="E15" i="33"/>
  <c r="G14" i="33"/>
  <c r="E14" i="33"/>
  <c r="E13" i="33"/>
  <c r="G12" i="33"/>
  <c r="E12" i="33"/>
  <c r="E11" i="33"/>
  <c r="E10" i="33"/>
  <c r="G10" i="33" s="1"/>
  <c r="K9" i="33"/>
  <c r="G9" i="33"/>
  <c r="H9" i="33" s="1"/>
  <c r="E9" i="33"/>
  <c r="E8" i="33"/>
  <c r="M7" i="33"/>
  <c r="H7" i="33"/>
  <c r="G7" i="33"/>
  <c r="E7" i="33"/>
  <c r="M6" i="33"/>
  <c r="E6" i="33"/>
  <c r="M5" i="33"/>
  <c r="E5" i="33"/>
  <c r="G5" i="33" s="1"/>
  <c r="E4" i="33"/>
  <c r="G3" i="33"/>
  <c r="E3" i="33"/>
  <c r="E27" i="32"/>
  <c r="G27" i="32" s="1"/>
  <c r="E26" i="32"/>
  <c r="D28" i="32"/>
  <c r="C28" i="32"/>
  <c r="E24" i="32"/>
  <c r="E23" i="32"/>
  <c r="G23" i="32" s="1"/>
  <c r="G22" i="32"/>
  <c r="H22" i="32" s="1"/>
  <c r="E22" i="32"/>
  <c r="G20" i="32"/>
  <c r="E20" i="32"/>
  <c r="E19" i="32"/>
  <c r="E18" i="32"/>
  <c r="G18" i="32" s="1"/>
  <c r="H18" i="32" s="1"/>
  <c r="E17" i="32"/>
  <c r="E16" i="32"/>
  <c r="E15" i="32"/>
  <c r="E14" i="32"/>
  <c r="G14" i="32" s="1"/>
  <c r="E13" i="32"/>
  <c r="G13" i="32" s="1"/>
  <c r="H13" i="32" s="1"/>
  <c r="E12" i="32"/>
  <c r="E11" i="32"/>
  <c r="G11" i="32" s="1"/>
  <c r="E10" i="32"/>
  <c r="G10" i="32" s="1"/>
  <c r="H10" i="32" s="1"/>
  <c r="K9" i="32"/>
  <c r="E9" i="32"/>
  <c r="E8" i="32"/>
  <c r="M7" i="32"/>
  <c r="E7" i="32"/>
  <c r="M6" i="32"/>
  <c r="E6" i="32"/>
  <c r="M5" i="32"/>
  <c r="E5" i="32"/>
  <c r="E4" i="32"/>
  <c r="E3" i="32"/>
  <c r="E21" i="32" s="1"/>
  <c r="E25" i="32" s="1"/>
  <c r="E27" i="31"/>
  <c r="G27" i="31" s="1"/>
  <c r="H27" i="31" s="1"/>
  <c r="E26" i="31"/>
  <c r="D28" i="31"/>
  <c r="C28" i="31"/>
  <c r="E24" i="31"/>
  <c r="E23" i="31"/>
  <c r="E22" i="31"/>
  <c r="G22" i="31" s="1"/>
  <c r="H22" i="31" s="1"/>
  <c r="E20" i="31"/>
  <c r="G20" i="31" s="1"/>
  <c r="H20" i="31" s="1"/>
  <c r="E19" i="31"/>
  <c r="E18" i="31"/>
  <c r="G18" i="31" s="1"/>
  <c r="E17" i="31"/>
  <c r="G17" i="31" s="1"/>
  <c r="H17" i="31" s="1"/>
  <c r="G16" i="31"/>
  <c r="H16" i="31" s="1"/>
  <c r="E16" i="31"/>
  <c r="E15" i="31"/>
  <c r="E14" i="31"/>
  <c r="E13" i="31"/>
  <c r="G13" i="31" s="1"/>
  <c r="H13" i="31" s="1"/>
  <c r="G12" i="31"/>
  <c r="H12" i="31" s="1"/>
  <c r="E12" i="31"/>
  <c r="E11" i="31"/>
  <c r="E10" i="31"/>
  <c r="G10" i="31" s="1"/>
  <c r="K9" i="31"/>
  <c r="E9" i="31"/>
  <c r="E8" i="31"/>
  <c r="M7" i="31"/>
  <c r="E7" i="31"/>
  <c r="M6" i="31"/>
  <c r="E6" i="31"/>
  <c r="M5" i="31"/>
  <c r="E5" i="31"/>
  <c r="E4" i="31"/>
  <c r="E3" i="31"/>
  <c r="E27" i="30"/>
  <c r="E26" i="30"/>
  <c r="D28" i="30"/>
  <c r="C28" i="30"/>
  <c r="E24" i="30"/>
  <c r="E23" i="30"/>
  <c r="E22" i="30"/>
  <c r="E20" i="30"/>
  <c r="G20" i="30" s="1"/>
  <c r="H20" i="30" s="1"/>
  <c r="E19" i="30"/>
  <c r="E18" i="30"/>
  <c r="G18" i="30" s="1"/>
  <c r="E17" i="30"/>
  <c r="E16" i="30"/>
  <c r="E15" i="30"/>
  <c r="E14" i="30"/>
  <c r="G14" i="30" s="1"/>
  <c r="H14" i="30" s="1"/>
  <c r="E13" i="30"/>
  <c r="G13" i="30" s="1"/>
  <c r="H13" i="30" s="1"/>
  <c r="E12" i="30"/>
  <c r="G12" i="30" s="1"/>
  <c r="H12" i="30" s="1"/>
  <c r="E11" i="30"/>
  <c r="E10" i="30"/>
  <c r="G10" i="30" s="1"/>
  <c r="K9" i="30"/>
  <c r="E9" i="30"/>
  <c r="E8" i="30"/>
  <c r="M7" i="30"/>
  <c r="E7" i="30"/>
  <c r="M6" i="30"/>
  <c r="E6" i="30"/>
  <c r="M5" i="30"/>
  <c r="E5" i="30"/>
  <c r="E4" i="30"/>
  <c r="E3" i="30"/>
  <c r="E27" i="29"/>
  <c r="G27" i="29" s="1"/>
  <c r="H27" i="29" s="1"/>
  <c r="E26" i="29"/>
  <c r="D28" i="29"/>
  <c r="C28" i="29"/>
  <c r="E24" i="29"/>
  <c r="E23" i="29"/>
  <c r="E22" i="29"/>
  <c r="G22" i="29" s="1"/>
  <c r="H22" i="29" s="1"/>
  <c r="G20" i="29"/>
  <c r="H20" i="29" s="1"/>
  <c r="E20" i="29"/>
  <c r="E19" i="29"/>
  <c r="E18" i="29"/>
  <c r="G18" i="29" s="1"/>
  <c r="E17" i="29"/>
  <c r="G17" i="29" s="1"/>
  <c r="H17" i="29" s="1"/>
  <c r="E16" i="29"/>
  <c r="G16" i="29" s="1"/>
  <c r="H16" i="29" s="1"/>
  <c r="E15" i="29"/>
  <c r="E14" i="29"/>
  <c r="E13" i="29"/>
  <c r="G13" i="29" s="1"/>
  <c r="H13" i="29" s="1"/>
  <c r="G12" i="29"/>
  <c r="H12" i="29" s="1"/>
  <c r="E12" i="29"/>
  <c r="E11" i="29"/>
  <c r="E10" i="29"/>
  <c r="G10" i="29" s="1"/>
  <c r="K9" i="29"/>
  <c r="E9" i="29"/>
  <c r="E8" i="29"/>
  <c r="M7" i="29"/>
  <c r="E7" i="29"/>
  <c r="M6" i="29"/>
  <c r="E6" i="29"/>
  <c r="M5" i="29"/>
  <c r="E5" i="29"/>
  <c r="E4" i="29"/>
  <c r="E3" i="29"/>
  <c r="E27" i="28"/>
  <c r="E26" i="28"/>
  <c r="D28" i="28"/>
  <c r="C28" i="28"/>
  <c r="E24" i="28"/>
  <c r="E23" i="28"/>
  <c r="E22" i="28"/>
  <c r="G22" i="28" s="1"/>
  <c r="H22" i="28" s="1"/>
  <c r="E20" i="28"/>
  <c r="G20" i="28" s="1"/>
  <c r="E19" i="28"/>
  <c r="G19" i="28" s="1"/>
  <c r="H19" i="28" s="1"/>
  <c r="E18" i="28"/>
  <c r="G18" i="28" s="1"/>
  <c r="H18" i="28" s="1"/>
  <c r="E17" i="28"/>
  <c r="E16" i="28"/>
  <c r="E15" i="28"/>
  <c r="G14" i="28"/>
  <c r="E14" i="28"/>
  <c r="G13" i="28"/>
  <c r="H13" i="28" s="1"/>
  <c r="E13" i="28"/>
  <c r="G12" i="28"/>
  <c r="H12" i="28" s="1"/>
  <c r="E12" i="28"/>
  <c r="E11" i="28"/>
  <c r="G11" i="28" s="1"/>
  <c r="H11" i="28" s="1"/>
  <c r="E10" i="28"/>
  <c r="G10" i="28" s="1"/>
  <c r="H10" i="28" s="1"/>
  <c r="K9" i="28"/>
  <c r="E9" i="28"/>
  <c r="G9" i="28" s="1"/>
  <c r="H9" i="28" s="1"/>
  <c r="E8" i="28"/>
  <c r="M7" i="28"/>
  <c r="E7" i="28"/>
  <c r="G7" i="28" s="1"/>
  <c r="H7" i="28" s="1"/>
  <c r="M6" i="28"/>
  <c r="E6" i="28"/>
  <c r="M5" i="28"/>
  <c r="E5" i="28"/>
  <c r="G5" i="28" s="1"/>
  <c r="H5" i="28" s="1"/>
  <c r="E4" i="28"/>
  <c r="E3" i="28"/>
  <c r="G27" i="27"/>
  <c r="E27" i="27"/>
  <c r="E26" i="27"/>
  <c r="G26" i="27" s="1"/>
  <c r="H26" i="27" s="1"/>
  <c r="D28" i="27"/>
  <c r="C28" i="27"/>
  <c r="G24" i="27"/>
  <c r="H24" i="27" s="1"/>
  <c r="E24" i="27"/>
  <c r="E23" i="27"/>
  <c r="E22" i="27"/>
  <c r="G22" i="27" s="1"/>
  <c r="H22" i="27" s="1"/>
  <c r="E20" i="27"/>
  <c r="G20" i="27" s="1"/>
  <c r="H20" i="27" s="1"/>
  <c r="E19" i="27"/>
  <c r="E18" i="27"/>
  <c r="G18" i="27" s="1"/>
  <c r="E17" i="27"/>
  <c r="G16" i="27"/>
  <c r="E16" i="27"/>
  <c r="G15" i="27"/>
  <c r="H15" i="27" s="1"/>
  <c r="E15" i="27"/>
  <c r="E14" i="27"/>
  <c r="G14" i="27" s="1"/>
  <c r="H14" i="27" s="1"/>
  <c r="E13" i="27"/>
  <c r="G13" i="27" s="1"/>
  <c r="H13" i="27" s="1"/>
  <c r="E12" i="27"/>
  <c r="G12" i="27" s="1"/>
  <c r="E11" i="27"/>
  <c r="E10" i="27"/>
  <c r="G10" i="27" s="1"/>
  <c r="K9" i="27"/>
  <c r="E9" i="27"/>
  <c r="E8" i="27"/>
  <c r="G8" i="27" s="1"/>
  <c r="H8" i="27" s="1"/>
  <c r="M7" i="27"/>
  <c r="E7" i="27"/>
  <c r="M6" i="27"/>
  <c r="E6" i="27"/>
  <c r="G6" i="27" s="1"/>
  <c r="H6" i="27" s="1"/>
  <c r="M5" i="27"/>
  <c r="E5" i="27"/>
  <c r="E4" i="27"/>
  <c r="G4" i="27" s="1"/>
  <c r="H4" i="27" s="1"/>
  <c r="E3" i="27"/>
  <c r="E27" i="26"/>
  <c r="G27" i="26" s="1"/>
  <c r="H27" i="26" s="1"/>
  <c r="E26" i="26"/>
  <c r="D28" i="26"/>
  <c r="C28" i="26"/>
  <c r="E24" i="26"/>
  <c r="E23" i="26"/>
  <c r="E22" i="26"/>
  <c r="G22" i="26" s="1"/>
  <c r="H22" i="26" s="1"/>
  <c r="E20" i="26"/>
  <c r="G20" i="26" s="1"/>
  <c r="E19" i="26"/>
  <c r="G19" i="26" s="1"/>
  <c r="G18" i="26"/>
  <c r="H18" i="26" s="1"/>
  <c r="E18" i="26"/>
  <c r="E17" i="26"/>
  <c r="G17" i="26" s="1"/>
  <c r="H17" i="26" s="1"/>
  <c r="E16" i="26"/>
  <c r="G16" i="26" s="1"/>
  <c r="H16" i="26" s="1"/>
  <c r="E15" i="26"/>
  <c r="E14" i="26"/>
  <c r="E13" i="26"/>
  <c r="G13" i="26" s="1"/>
  <c r="H13" i="26" s="1"/>
  <c r="G12" i="26"/>
  <c r="E12" i="26"/>
  <c r="E11" i="26"/>
  <c r="G11" i="26" s="1"/>
  <c r="E10" i="26"/>
  <c r="G10" i="26" s="1"/>
  <c r="H10" i="26" s="1"/>
  <c r="K9" i="26"/>
  <c r="E9" i="26"/>
  <c r="G9" i="26" s="1"/>
  <c r="E8" i="26"/>
  <c r="M7" i="26"/>
  <c r="E7" i="26"/>
  <c r="M6" i="26"/>
  <c r="E6" i="26"/>
  <c r="M5" i="26"/>
  <c r="E5" i="26"/>
  <c r="E4" i="26"/>
  <c r="E3" i="26"/>
  <c r="G3" i="26" s="1"/>
  <c r="E27" i="25"/>
  <c r="G27" i="25" s="1"/>
  <c r="H27" i="25" s="1"/>
  <c r="E26" i="25"/>
  <c r="D28" i="25"/>
  <c r="C28" i="25"/>
  <c r="E24" i="25"/>
  <c r="E23" i="25"/>
  <c r="E22" i="25"/>
  <c r="G22" i="25" s="1"/>
  <c r="H22" i="25" s="1"/>
  <c r="E20" i="25"/>
  <c r="G20" i="25" s="1"/>
  <c r="H20" i="25" s="1"/>
  <c r="E19" i="25"/>
  <c r="E18" i="25"/>
  <c r="G18" i="25" s="1"/>
  <c r="E17" i="25"/>
  <c r="G17" i="25" s="1"/>
  <c r="H17" i="25" s="1"/>
  <c r="E16" i="25"/>
  <c r="G16" i="25" s="1"/>
  <c r="H16" i="25" s="1"/>
  <c r="E15" i="25"/>
  <c r="E14" i="25"/>
  <c r="E13" i="25"/>
  <c r="G13" i="25" s="1"/>
  <c r="H13" i="25" s="1"/>
  <c r="E12" i="25"/>
  <c r="G12" i="25" s="1"/>
  <c r="H12" i="25" s="1"/>
  <c r="E11" i="25"/>
  <c r="E10" i="25"/>
  <c r="G10" i="25" s="1"/>
  <c r="K9" i="25"/>
  <c r="E9" i="25"/>
  <c r="E8" i="25"/>
  <c r="M7" i="25"/>
  <c r="E7" i="25"/>
  <c r="M6" i="25"/>
  <c r="E6" i="25"/>
  <c r="M5" i="25"/>
  <c r="E5" i="25"/>
  <c r="E4" i="25"/>
  <c r="E3" i="25"/>
  <c r="E27" i="24"/>
  <c r="E26" i="24"/>
  <c r="D28" i="24"/>
  <c r="C28" i="24"/>
  <c r="E24" i="24"/>
  <c r="E23" i="24"/>
  <c r="E22" i="24"/>
  <c r="G22" i="24" s="1"/>
  <c r="H22" i="24" s="1"/>
  <c r="E20" i="24"/>
  <c r="E19" i="24"/>
  <c r="E18" i="24"/>
  <c r="G18" i="24" s="1"/>
  <c r="H18" i="24" s="1"/>
  <c r="G17" i="24"/>
  <c r="E17" i="24"/>
  <c r="H17" i="24" s="1"/>
  <c r="E16" i="24"/>
  <c r="E15" i="24"/>
  <c r="E14" i="24"/>
  <c r="G14" i="24" s="1"/>
  <c r="H14" i="24" s="1"/>
  <c r="E13" i="24"/>
  <c r="G13" i="24" s="1"/>
  <c r="H13" i="24" s="1"/>
  <c r="E12" i="24"/>
  <c r="E11" i="24"/>
  <c r="E10" i="24"/>
  <c r="G10" i="24" s="1"/>
  <c r="H10" i="24" s="1"/>
  <c r="K9" i="24"/>
  <c r="E9" i="24"/>
  <c r="E8" i="24"/>
  <c r="M7" i="24"/>
  <c r="E7" i="24"/>
  <c r="M6" i="24"/>
  <c r="E6" i="24"/>
  <c r="M5" i="24"/>
  <c r="E5" i="24"/>
  <c r="E4" i="24"/>
  <c r="E3" i="24"/>
  <c r="E27" i="23"/>
  <c r="E26" i="23"/>
  <c r="D28" i="23"/>
  <c r="C28" i="23"/>
  <c r="E24" i="23"/>
  <c r="E23" i="23"/>
  <c r="E22" i="23"/>
  <c r="E20" i="23"/>
  <c r="G20" i="23" s="1"/>
  <c r="H20" i="23" s="1"/>
  <c r="E19" i="23"/>
  <c r="E18" i="23"/>
  <c r="G18" i="23" s="1"/>
  <c r="E17" i="23"/>
  <c r="G17" i="23" s="1"/>
  <c r="H17" i="23" s="1"/>
  <c r="E16" i="23"/>
  <c r="E15" i="23"/>
  <c r="E14" i="23"/>
  <c r="G13" i="23"/>
  <c r="E13" i="23"/>
  <c r="H13" i="23" s="1"/>
  <c r="E12" i="23"/>
  <c r="G12" i="23" s="1"/>
  <c r="H12" i="23" s="1"/>
  <c r="E11" i="23"/>
  <c r="E10" i="23"/>
  <c r="G10" i="23" s="1"/>
  <c r="K9" i="23"/>
  <c r="E9" i="23"/>
  <c r="E8" i="23"/>
  <c r="M7" i="23"/>
  <c r="E7" i="23"/>
  <c r="M6" i="23"/>
  <c r="E6" i="23"/>
  <c r="M5" i="23"/>
  <c r="E5" i="23"/>
  <c r="E4" i="23"/>
  <c r="E3" i="23"/>
  <c r="E27" i="21"/>
  <c r="G27" i="21" s="1"/>
  <c r="H27" i="21" s="1"/>
  <c r="E26" i="21"/>
  <c r="D28" i="21"/>
  <c r="C28" i="21"/>
  <c r="E24" i="21"/>
  <c r="E23" i="21"/>
  <c r="E22" i="21"/>
  <c r="G22" i="21" s="1"/>
  <c r="H22" i="21" s="1"/>
  <c r="E20" i="21"/>
  <c r="E19" i="21"/>
  <c r="G19" i="21" s="1"/>
  <c r="E18" i="21"/>
  <c r="G18" i="21" s="1"/>
  <c r="E17" i="21"/>
  <c r="G17" i="21" s="1"/>
  <c r="H17" i="21" s="1"/>
  <c r="E16" i="21"/>
  <c r="G16" i="21" s="1"/>
  <c r="H16" i="21" s="1"/>
  <c r="E15" i="21"/>
  <c r="E14" i="21"/>
  <c r="E13" i="21"/>
  <c r="G13" i="21" s="1"/>
  <c r="H13" i="21" s="1"/>
  <c r="E12" i="21"/>
  <c r="E11" i="21"/>
  <c r="E10" i="21"/>
  <c r="G10" i="21" s="1"/>
  <c r="K9" i="21"/>
  <c r="E9" i="21"/>
  <c r="G9" i="21" s="1"/>
  <c r="E8" i="21"/>
  <c r="M7" i="21"/>
  <c r="E7" i="21"/>
  <c r="M6" i="21"/>
  <c r="E6" i="21"/>
  <c r="M5" i="21"/>
  <c r="E5" i="21"/>
  <c r="E4" i="21"/>
  <c r="E3" i="21"/>
  <c r="E27" i="20"/>
  <c r="E26" i="20"/>
  <c r="D28" i="20"/>
  <c r="C28" i="20"/>
  <c r="E24" i="20"/>
  <c r="E23" i="20"/>
  <c r="E22" i="20"/>
  <c r="G22" i="20" s="1"/>
  <c r="H22" i="20" s="1"/>
  <c r="E20" i="20"/>
  <c r="G20" i="20" s="1"/>
  <c r="H20" i="20" s="1"/>
  <c r="E19" i="20"/>
  <c r="E18" i="20"/>
  <c r="G18" i="20" s="1"/>
  <c r="H18" i="20" s="1"/>
  <c r="E17" i="20"/>
  <c r="G17" i="20" s="1"/>
  <c r="H17" i="20" s="1"/>
  <c r="E16" i="20"/>
  <c r="G16" i="20" s="1"/>
  <c r="E15" i="20"/>
  <c r="E14" i="20"/>
  <c r="E13" i="20"/>
  <c r="G13" i="20" s="1"/>
  <c r="H13" i="20" s="1"/>
  <c r="G12" i="20"/>
  <c r="H12" i="20" s="1"/>
  <c r="E12" i="20"/>
  <c r="E11" i="20"/>
  <c r="E10" i="20"/>
  <c r="G10" i="20" s="1"/>
  <c r="H10" i="20" s="1"/>
  <c r="K9" i="20"/>
  <c r="E9" i="20"/>
  <c r="E8" i="20"/>
  <c r="M7" i="20"/>
  <c r="E7" i="20"/>
  <c r="M6" i="20"/>
  <c r="E6" i="20"/>
  <c r="M5" i="20"/>
  <c r="E5" i="20"/>
  <c r="E4" i="20"/>
  <c r="E3" i="20"/>
  <c r="E27" i="19"/>
  <c r="E26" i="19"/>
  <c r="D28" i="19"/>
  <c r="C28" i="19"/>
  <c r="E24" i="19"/>
  <c r="E23" i="19"/>
  <c r="E22" i="19"/>
  <c r="G22" i="19" s="1"/>
  <c r="E20" i="19"/>
  <c r="E19" i="19"/>
  <c r="E18" i="19"/>
  <c r="G18" i="19" s="1"/>
  <c r="H18" i="19" s="1"/>
  <c r="E17" i="19"/>
  <c r="E16" i="19"/>
  <c r="G16" i="19" s="1"/>
  <c r="E15" i="19"/>
  <c r="E14" i="19"/>
  <c r="G14" i="19" s="1"/>
  <c r="H14" i="19" s="1"/>
  <c r="H13" i="19"/>
  <c r="G13" i="19"/>
  <c r="E13" i="19"/>
  <c r="E12" i="19"/>
  <c r="E11" i="19"/>
  <c r="E10" i="19"/>
  <c r="G10" i="19" s="1"/>
  <c r="H10" i="19" s="1"/>
  <c r="K9" i="19"/>
  <c r="E9" i="19"/>
  <c r="E8" i="19"/>
  <c r="M7" i="19"/>
  <c r="E7" i="19"/>
  <c r="M6" i="19"/>
  <c r="E6" i="19"/>
  <c r="M5" i="19"/>
  <c r="E5" i="19"/>
  <c r="E4" i="19"/>
  <c r="E3" i="19"/>
  <c r="E27" i="18"/>
  <c r="G27" i="18" s="1"/>
  <c r="E26" i="18"/>
  <c r="D28" i="18"/>
  <c r="C28" i="18"/>
  <c r="E24" i="18"/>
  <c r="E23" i="18"/>
  <c r="G22" i="18"/>
  <c r="E22" i="18"/>
  <c r="H22" i="18" s="1"/>
  <c r="E20" i="18"/>
  <c r="G20" i="18" s="1"/>
  <c r="H20" i="18" s="1"/>
  <c r="E19" i="18"/>
  <c r="E18" i="18"/>
  <c r="G18" i="18" s="1"/>
  <c r="E17" i="18"/>
  <c r="E16" i="18"/>
  <c r="E15" i="18"/>
  <c r="E14" i="18"/>
  <c r="G14" i="18" s="1"/>
  <c r="H14" i="18" s="1"/>
  <c r="E13" i="18"/>
  <c r="G13" i="18" s="1"/>
  <c r="H13" i="18" s="1"/>
  <c r="G12" i="18"/>
  <c r="H12" i="18" s="1"/>
  <c r="E12" i="18"/>
  <c r="E11" i="18"/>
  <c r="E10" i="18"/>
  <c r="G10" i="18" s="1"/>
  <c r="K9" i="18"/>
  <c r="E9" i="18"/>
  <c r="E8" i="18"/>
  <c r="M7" i="18"/>
  <c r="E7" i="18"/>
  <c r="M6" i="18"/>
  <c r="E6" i="18"/>
  <c r="M5" i="18"/>
  <c r="E5" i="18"/>
  <c r="E4" i="18"/>
  <c r="E3" i="18"/>
  <c r="E27" i="17"/>
  <c r="G27" i="17" s="1"/>
  <c r="H27" i="17" s="1"/>
  <c r="E26" i="17"/>
  <c r="D28" i="17"/>
  <c r="C28" i="17"/>
  <c r="E24" i="17"/>
  <c r="E23" i="17"/>
  <c r="E22" i="17"/>
  <c r="G22" i="17" s="1"/>
  <c r="H22" i="17" s="1"/>
  <c r="E20" i="17"/>
  <c r="G20" i="17" s="1"/>
  <c r="H20" i="17" s="1"/>
  <c r="E19" i="17"/>
  <c r="E18" i="17"/>
  <c r="G18" i="17" s="1"/>
  <c r="E17" i="17"/>
  <c r="G17" i="17" s="1"/>
  <c r="H17" i="17" s="1"/>
  <c r="G16" i="17"/>
  <c r="H16" i="17" s="1"/>
  <c r="E16" i="17"/>
  <c r="E15" i="17"/>
  <c r="E14" i="17"/>
  <c r="E13" i="17"/>
  <c r="G13" i="17" s="1"/>
  <c r="H13" i="17" s="1"/>
  <c r="G12" i="17"/>
  <c r="H12" i="17" s="1"/>
  <c r="E12" i="17"/>
  <c r="E11" i="17"/>
  <c r="E10" i="17"/>
  <c r="G10" i="17" s="1"/>
  <c r="K9" i="17"/>
  <c r="E9" i="17"/>
  <c r="E8" i="17"/>
  <c r="M7" i="17"/>
  <c r="E7" i="17"/>
  <c r="M6" i="17"/>
  <c r="E6" i="17"/>
  <c r="M5" i="17"/>
  <c r="E5" i="17"/>
  <c r="E4" i="17"/>
  <c r="E3" i="17"/>
  <c r="E27" i="16"/>
  <c r="G27" i="16" s="1"/>
  <c r="E26" i="16"/>
  <c r="D28" i="16"/>
  <c r="C28" i="16"/>
  <c r="E24" i="16"/>
  <c r="E23" i="16"/>
  <c r="E22" i="16"/>
  <c r="E20" i="16"/>
  <c r="G20" i="16" s="1"/>
  <c r="H20" i="16" s="1"/>
  <c r="E19" i="16"/>
  <c r="E18" i="16"/>
  <c r="G18" i="16" s="1"/>
  <c r="E17" i="16"/>
  <c r="G17" i="16" s="1"/>
  <c r="E16" i="16"/>
  <c r="E15" i="16"/>
  <c r="E14" i="16"/>
  <c r="G14" i="16" s="1"/>
  <c r="H14" i="16" s="1"/>
  <c r="E13" i="16"/>
  <c r="G13" i="16" s="1"/>
  <c r="H13" i="16" s="1"/>
  <c r="G12" i="16"/>
  <c r="H12" i="16" s="1"/>
  <c r="E12" i="16"/>
  <c r="E11" i="16"/>
  <c r="E10" i="16"/>
  <c r="G10" i="16" s="1"/>
  <c r="K9" i="16"/>
  <c r="E9" i="16"/>
  <c r="E8" i="16"/>
  <c r="M7" i="16"/>
  <c r="E7" i="16"/>
  <c r="M6" i="16"/>
  <c r="E6" i="16"/>
  <c r="M5" i="16"/>
  <c r="E5" i="16"/>
  <c r="E4" i="16"/>
  <c r="E21" i="16" s="1"/>
  <c r="E25" i="16" s="1"/>
  <c r="E3" i="16"/>
  <c r="E27" i="15"/>
  <c r="E26" i="15"/>
  <c r="D25" i="15"/>
  <c r="D28" i="15" s="1"/>
  <c r="C25" i="15"/>
  <c r="C28" i="15" s="1"/>
  <c r="E24" i="15"/>
  <c r="E23" i="15"/>
  <c r="G22" i="15"/>
  <c r="H22" i="15" s="1"/>
  <c r="E22" i="15"/>
  <c r="E20" i="15"/>
  <c r="E19" i="15"/>
  <c r="E18" i="15"/>
  <c r="G18" i="15" s="1"/>
  <c r="H18" i="15" s="1"/>
  <c r="E17" i="15"/>
  <c r="E16" i="15"/>
  <c r="E15" i="15"/>
  <c r="E14" i="15"/>
  <c r="E13" i="15"/>
  <c r="G13" i="15" s="1"/>
  <c r="H13" i="15" s="1"/>
  <c r="E12" i="15"/>
  <c r="E11" i="15"/>
  <c r="E10" i="15"/>
  <c r="K9" i="15"/>
  <c r="E9" i="15"/>
  <c r="E8" i="15"/>
  <c r="G8" i="15" s="1"/>
  <c r="H8" i="15" s="1"/>
  <c r="M7" i="15"/>
  <c r="E7" i="15"/>
  <c r="M6" i="15"/>
  <c r="E6" i="15"/>
  <c r="G6" i="15" s="1"/>
  <c r="H6" i="15" s="1"/>
  <c r="M5" i="15"/>
  <c r="E5" i="15"/>
  <c r="E4" i="15"/>
  <c r="G4" i="15" s="1"/>
  <c r="H4" i="15" s="1"/>
  <c r="E3" i="15"/>
  <c r="E27" i="14"/>
  <c r="G27" i="14" s="1"/>
  <c r="H27" i="14" s="1"/>
  <c r="G26" i="14"/>
  <c r="H26" i="14" s="1"/>
  <c r="E26" i="14"/>
  <c r="D28" i="14"/>
  <c r="C28" i="14"/>
  <c r="E24" i="14"/>
  <c r="G24" i="14" s="1"/>
  <c r="H24" i="14" s="1"/>
  <c r="E23" i="14"/>
  <c r="G22" i="14"/>
  <c r="E22" i="14"/>
  <c r="H22" i="14" s="1"/>
  <c r="E20" i="14"/>
  <c r="G20" i="14" s="1"/>
  <c r="H20" i="14" s="1"/>
  <c r="E19" i="14"/>
  <c r="G19" i="14" s="1"/>
  <c r="E18" i="14"/>
  <c r="G18" i="14" s="1"/>
  <c r="H18" i="14" s="1"/>
  <c r="E17" i="14"/>
  <c r="E16" i="14"/>
  <c r="G16" i="14" s="1"/>
  <c r="H16" i="14" s="1"/>
  <c r="G15" i="14"/>
  <c r="H15" i="14" s="1"/>
  <c r="E15" i="14"/>
  <c r="E14" i="14"/>
  <c r="H13" i="14"/>
  <c r="G13" i="14"/>
  <c r="E13" i="14"/>
  <c r="E12" i="14"/>
  <c r="G12" i="14" s="1"/>
  <c r="H12" i="14" s="1"/>
  <c r="E11" i="14"/>
  <c r="E10" i="14"/>
  <c r="G10" i="14" s="1"/>
  <c r="H10" i="14" s="1"/>
  <c r="K9" i="14"/>
  <c r="E9" i="14"/>
  <c r="G8" i="14"/>
  <c r="H8" i="14" s="1"/>
  <c r="E8" i="14"/>
  <c r="M7" i="14"/>
  <c r="E7" i="14"/>
  <c r="M6" i="14"/>
  <c r="E6" i="14"/>
  <c r="G6" i="14" s="1"/>
  <c r="H6" i="14" s="1"/>
  <c r="M5" i="14"/>
  <c r="E5" i="14"/>
  <c r="G5" i="14" s="1"/>
  <c r="G4" i="14"/>
  <c r="H4" i="14" s="1"/>
  <c r="E4" i="14"/>
  <c r="E3" i="14"/>
  <c r="G3" i="14" s="1"/>
  <c r="M30" i="11"/>
  <c r="L28" i="11"/>
  <c r="M27" i="11"/>
  <c r="L27" i="11"/>
  <c r="M26" i="11"/>
  <c r="L26" i="11"/>
  <c r="M24" i="11"/>
  <c r="L24" i="11"/>
  <c r="M23" i="11"/>
  <c r="L23" i="11"/>
  <c r="M22" i="11"/>
  <c r="L22" i="11"/>
  <c r="M21" i="11"/>
  <c r="L21" i="11"/>
  <c r="M20" i="11"/>
  <c r="L20" i="11"/>
  <c r="B20" i="11"/>
  <c r="M19" i="11"/>
  <c r="L19" i="11"/>
  <c r="B19" i="11"/>
  <c r="M18" i="11"/>
  <c r="L18" i="11"/>
  <c r="B18" i="11"/>
  <c r="M17" i="11"/>
  <c r="L17" i="11"/>
  <c r="B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E27" i="13"/>
  <c r="G27" i="13" s="1"/>
  <c r="H27" i="13" s="1"/>
  <c r="E26" i="13"/>
  <c r="G26" i="13" s="1"/>
  <c r="H26" i="13" s="1"/>
  <c r="D28" i="13"/>
  <c r="C28" i="13"/>
  <c r="E24" i="13"/>
  <c r="G24" i="13" s="1"/>
  <c r="H24" i="13" s="1"/>
  <c r="E23" i="13"/>
  <c r="E22" i="13"/>
  <c r="E20" i="13"/>
  <c r="E19" i="13"/>
  <c r="G19" i="13" s="1"/>
  <c r="H19" i="13" s="1"/>
  <c r="E18" i="13"/>
  <c r="E17" i="13"/>
  <c r="E16" i="13"/>
  <c r="G16" i="13" s="1"/>
  <c r="H16" i="13" s="1"/>
  <c r="E15" i="13"/>
  <c r="E14" i="13"/>
  <c r="E13" i="13"/>
  <c r="G13" i="13" s="1"/>
  <c r="E12" i="13"/>
  <c r="G12" i="13" s="1"/>
  <c r="H12" i="13" s="1"/>
  <c r="E11" i="13"/>
  <c r="G11" i="13" s="1"/>
  <c r="H11" i="13" s="1"/>
  <c r="E10" i="13"/>
  <c r="G10" i="13" s="1"/>
  <c r="K9" i="13"/>
  <c r="E9" i="13"/>
  <c r="G9" i="13" s="1"/>
  <c r="H9" i="13" s="1"/>
  <c r="E8" i="13"/>
  <c r="G8" i="13" s="1"/>
  <c r="H8" i="13" s="1"/>
  <c r="M7" i="13"/>
  <c r="E7" i="13"/>
  <c r="G7" i="13" s="1"/>
  <c r="H7" i="13" s="1"/>
  <c r="M6" i="13"/>
  <c r="E6" i="13"/>
  <c r="G6" i="13" s="1"/>
  <c r="H6" i="13" s="1"/>
  <c r="M5" i="13"/>
  <c r="E5" i="13"/>
  <c r="G5" i="13" s="1"/>
  <c r="H5" i="13" s="1"/>
  <c r="E4" i="13"/>
  <c r="G4" i="13" s="1"/>
  <c r="H4" i="13" s="1"/>
  <c r="E3" i="13"/>
  <c r="G3" i="13" s="1"/>
  <c r="E27" i="12"/>
  <c r="G27" i="12" s="1"/>
  <c r="H27" i="12" s="1"/>
  <c r="E26" i="12"/>
  <c r="G26" i="12" s="1"/>
  <c r="H26" i="12" s="1"/>
  <c r="D28" i="12"/>
  <c r="C28" i="12"/>
  <c r="E24" i="12"/>
  <c r="G24" i="12" s="1"/>
  <c r="H24" i="12" s="1"/>
  <c r="E23" i="12"/>
  <c r="G23" i="12" s="1"/>
  <c r="E22" i="12"/>
  <c r="G22" i="12" s="1"/>
  <c r="E20" i="12"/>
  <c r="E19" i="12"/>
  <c r="G19" i="12" s="1"/>
  <c r="H19" i="12" s="1"/>
  <c r="E18" i="12"/>
  <c r="E17" i="12"/>
  <c r="E16" i="12"/>
  <c r="G16" i="12" s="1"/>
  <c r="H16" i="12" s="1"/>
  <c r="E15" i="12"/>
  <c r="G15" i="12" s="1"/>
  <c r="H15" i="12" s="1"/>
  <c r="E14" i="12"/>
  <c r="G14" i="12" s="1"/>
  <c r="G13" i="12"/>
  <c r="E13" i="12"/>
  <c r="H13" i="12" s="1"/>
  <c r="G12" i="12"/>
  <c r="H12" i="12" s="1"/>
  <c r="E12" i="12"/>
  <c r="G11" i="12"/>
  <c r="H11" i="12" s="1"/>
  <c r="E11" i="12"/>
  <c r="E10" i="12"/>
  <c r="G10" i="12" s="1"/>
  <c r="K9" i="12"/>
  <c r="G9" i="12"/>
  <c r="H9" i="12" s="1"/>
  <c r="E9" i="12"/>
  <c r="E8" i="12"/>
  <c r="G8" i="12" s="1"/>
  <c r="H8" i="12" s="1"/>
  <c r="M7" i="12"/>
  <c r="E7" i="12"/>
  <c r="G7" i="12" s="1"/>
  <c r="H7" i="12" s="1"/>
  <c r="M6" i="12"/>
  <c r="E6" i="12"/>
  <c r="G6" i="12" s="1"/>
  <c r="H6" i="12" s="1"/>
  <c r="M5" i="12"/>
  <c r="G5" i="12"/>
  <c r="H5" i="12" s="1"/>
  <c r="E5" i="12"/>
  <c r="E4" i="12"/>
  <c r="G4" i="12" s="1"/>
  <c r="H4" i="12" s="1"/>
  <c r="E3" i="12"/>
  <c r="G3" i="12" s="1"/>
  <c r="B7" i="11" l="1"/>
  <c r="G20" i="11" s="1"/>
  <c r="H20" i="11" s="1"/>
  <c r="M5" i="63"/>
  <c r="M7" i="63"/>
  <c r="M6" i="63"/>
  <c r="L3" i="15"/>
  <c r="G15" i="13"/>
  <c r="E21" i="13"/>
  <c r="E25" i="13" s="1"/>
  <c r="E21" i="27"/>
  <c r="E25" i="27" s="1"/>
  <c r="E28" i="27" s="1"/>
  <c r="G7" i="21"/>
  <c r="E21" i="21"/>
  <c r="E25" i="21" s="1"/>
  <c r="E28" i="21" s="1"/>
  <c r="O28" i="11"/>
  <c r="Q28" i="11" s="1"/>
  <c r="R28" i="11" s="1"/>
  <c r="O26" i="11"/>
  <c r="Q26" i="11" s="1"/>
  <c r="R26" i="11" s="1"/>
  <c r="O7" i="11"/>
  <c r="Q7" i="11" s="1"/>
  <c r="R7" i="11" s="1"/>
  <c r="O11" i="11"/>
  <c r="Q11" i="11" s="1"/>
  <c r="R11" i="11" s="1"/>
  <c r="O15" i="11"/>
  <c r="Q15" i="11" s="1"/>
  <c r="R15" i="11" s="1"/>
  <c r="O18" i="11"/>
  <c r="O21" i="11"/>
  <c r="O8" i="11"/>
  <c r="Q8" i="11" s="1"/>
  <c r="R8" i="11" s="1"/>
  <c r="O12" i="11"/>
  <c r="Q12" i="11" s="1"/>
  <c r="R12" i="11" s="1"/>
  <c r="O16" i="11"/>
  <c r="Q16" i="11" s="1"/>
  <c r="R16" i="11" s="1"/>
  <c r="O22" i="11"/>
  <c r="O27" i="11"/>
  <c r="Q27" i="11" s="1"/>
  <c r="R27" i="11" s="1"/>
  <c r="O9" i="11"/>
  <c r="O13" i="11"/>
  <c r="O19" i="11"/>
  <c r="O23" i="11"/>
  <c r="Q23" i="11" s="1"/>
  <c r="R23" i="11" s="1"/>
  <c r="O31" i="11"/>
  <c r="Q31" i="11" s="1"/>
  <c r="R31" i="11" s="1"/>
  <c r="O10" i="11"/>
  <c r="O14" i="11"/>
  <c r="O17" i="11"/>
  <c r="O30" i="11"/>
  <c r="Q30" i="11" s="1"/>
  <c r="R30" i="11" s="1"/>
  <c r="O20" i="11"/>
  <c r="Q20" i="11" s="1"/>
  <c r="R20" i="11" s="1"/>
  <c r="O24" i="11"/>
  <c r="Q24" i="11" s="1"/>
  <c r="R24" i="11" s="1"/>
  <c r="L25" i="11"/>
  <c r="L29" i="11" s="1"/>
  <c r="L32" i="11" s="1"/>
  <c r="M25" i="11"/>
  <c r="M29" i="11" s="1"/>
  <c r="M32" i="11" s="1"/>
  <c r="H11" i="33"/>
  <c r="E28" i="33"/>
  <c r="H5" i="33"/>
  <c r="H10" i="33"/>
  <c r="H14" i="33"/>
  <c r="H3" i="33"/>
  <c r="G11" i="33"/>
  <c r="H20" i="33"/>
  <c r="H12" i="33"/>
  <c r="G20" i="33"/>
  <c r="G13" i="33"/>
  <c r="H13" i="33" s="1"/>
  <c r="H23" i="33"/>
  <c r="H12" i="32"/>
  <c r="G12" i="32"/>
  <c r="H20" i="32"/>
  <c r="G27" i="30"/>
  <c r="H27" i="30" s="1"/>
  <c r="G16" i="30"/>
  <c r="H16" i="30" s="1"/>
  <c r="G22" i="30"/>
  <c r="H22" i="30" s="1"/>
  <c r="G17" i="30"/>
  <c r="H17" i="30" s="1"/>
  <c r="H14" i="28"/>
  <c r="E28" i="28"/>
  <c r="G23" i="28"/>
  <c r="H23" i="28" s="1"/>
  <c r="H20" i="28"/>
  <c r="H27" i="27"/>
  <c r="H16" i="27"/>
  <c r="H12" i="27"/>
  <c r="G17" i="27"/>
  <c r="H12" i="26"/>
  <c r="H20" i="26"/>
  <c r="G27" i="24"/>
  <c r="H27" i="24" s="1"/>
  <c r="H12" i="24"/>
  <c r="G12" i="24"/>
  <c r="G16" i="24"/>
  <c r="H16" i="24" s="1"/>
  <c r="G20" i="24"/>
  <c r="H20" i="24" s="1"/>
  <c r="G27" i="23"/>
  <c r="H27" i="23" s="1"/>
  <c r="H22" i="23"/>
  <c r="G14" i="23"/>
  <c r="H14" i="23" s="1"/>
  <c r="G22" i="23"/>
  <c r="G16" i="23"/>
  <c r="H16" i="23" s="1"/>
  <c r="H23" i="34"/>
  <c r="H5" i="34"/>
  <c r="H14" i="34"/>
  <c r="H6" i="34"/>
  <c r="H26" i="34"/>
  <c r="G7" i="34"/>
  <c r="H7" i="34" s="1"/>
  <c r="G5" i="34"/>
  <c r="E28" i="34"/>
  <c r="H3" i="34"/>
  <c r="H9" i="34"/>
  <c r="H11" i="34"/>
  <c r="G14" i="34"/>
  <c r="H19" i="34"/>
  <c r="G23" i="34"/>
  <c r="G4" i="34"/>
  <c r="H4" i="34" s="1"/>
  <c r="G6" i="34"/>
  <c r="G8" i="34"/>
  <c r="H8" i="34" s="1"/>
  <c r="G15" i="34"/>
  <c r="H15" i="34" s="1"/>
  <c r="G24" i="34"/>
  <c r="H24" i="34" s="1"/>
  <c r="G26" i="34"/>
  <c r="H10" i="21"/>
  <c r="H18" i="21"/>
  <c r="G27" i="19"/>
  <c r="H27" i="19" s="1"/>
  <c r="H22" i="19"/>
  <c r="G17" i="19"/>
  <c r="H17" i="19" s="1"/>
  <c r="H16" i="19"/>
  <c r="H27" i="18"/>
  <c r="H17" i="18"/>
  <c r="G17" i="18"/>
  <c r="G16" i="18"/>
  <c r="H16" i="18" s="1"/>
  <c r="H27" i="16"/>
  <c r="H22" i="16"/>
  <c r="G22" i="16"/>
  <c r="H17" i="16"/>
  <c r="G16" i="16"/>
  <c r="H16" i="16" s="1"/>
  <c r="G23" i="15"/>
  <c r="H23" i="15" s="1"/>
  <c r="G14" i="15"/>
  <c r="H14" i="15" s="1"/>
  <c r="G10" i="15"/>
  <c r="H10" i="15" s="1"/>
  <c r="H17" i="15"/>
  <c r="G17" i="15"/>
  <c r="H6" i="33"/>
  <c r="H15" i="33"/>
  <c r="G16" i="33"/>
  <c r="H16" i="33" s="1"/>
  <c r="G27" i="33"/>
  <c r="H27" i="33" s="1"/>
  <c r="G17" i="33"/>
  <c r="H17" i="33" s="1"/>
  <c r="G4" i="33"/>
  <c r="G6" i="33"/>
  <c r="G8" i="33"/>
  <c r="H8" i="33" s="1"/>
  <c r="G15" i="33"/>
  <c r="G24" i="33"/>
  <c r="H24" i="33" s="1"/>
  <c r="G26" i="33"/>
  <c r="H26" i="33" s="1"/>
  <c r="H16" i="32"/>
  <c r="H7" i="32"/>
  <c r="H11" i="32"/>
  <c r="H14" i="32"/>
  <c r="G17" i="32"/>
  <c r="H17" i="32" s="1"/>
  <c r="H23" i="32"/>
  <c r="G16" i="32"/>
  <c r="G5" i="32"/>
  <c r="H5" i="32" s="1"/>
  <c r="G9" i="32"/>
  <c r="H9" i="32" s="1"/>
  <c r="H27" i="32"/>
  <c r="G3" i="32"/>
  <c r="G7" i="32"/>
  <c r="E28" i="32"/>
  <c r="G4" i="32"/>
  <c r="H4" i="32" s="1"/>
  <c r="G6" i="32"/>
  <c r="H6" i="32" s="1"/>
  <c r="G8" i="32"/>
  <c r="H8" i="32" s="1"/>
  <c r="G15" i="32"/>
  <c r="H15" i="32" s="1"/>
  <c r="G24" i="32"/>
  <c r="H24" i="32" s="1"/>
  <c r="G26" i="32"/>
  <c r="H26" i="32" s="1"/>
  <c r="G19" i="32"/>
  <c r="H19" i="32" s="1"/>
  <c r="H24" i="31"/>
  <c r="H8" i="31"/>
  <c r="H15" i="31"/>
  <c r="H10" i="31"/>
  <c r="H18" i="31"/>
  <c r="G3" i="31"/>
  <c r="H3" i="31" s="1"/>
  <c r="G5" i="31"/>
  <c r="H5" i="31" s="1"/>
  <c r="G7" i="31"/>
  <c r="H7" i="31" s="1"/>
  <c r="G9" i="31"/>
  <c r="H9" i="31" s="1"/>
  <c r="G11" i="31"/>
  <c r="H11" i="31" s="1"/>
  <c r="G19" i="31"/>
  <c r="H19" i="31" s="1"/>
  <c r="E28" i="31"/>
  <c r="G14" i="31"/>
  <c r="H14" i="31" s="1"/>
  <c r="G23" i="31"/>
  <c r="H23" i="31" s="1"/>
  <c r="G4" i="31"/>
  <c r="H4" i="31" s="1"/>
  <c r="G6" i="31"/>
  <c r="H6" i="31" s="1"/>
  <c r="G8" i="31"/>
  <c r="G15" i="31"/>
  <c r="G24" i="31"/>
  <c r="G26" i="31"/>
  <c r="H26" i="31" s="1"/>
  <c r="H23" i="30"/>
  <c r="H10" i="30"/>
  <c r="H18" i="30"/>
  <c r="G3" i="30"/>
  <c r="G5" i="30"/>
  <c r="H5" i="30" s="1"/>
  <c r="G7" i="30"/>
  <c r="H7" i="30" s="1"/>
  <c r="G9" i="30"/>
  <c r="H9" i="30" s="1"/>
  <c r="G11" i="30"/>
  <c r="H11" i="30" s="1"/>
  <c r="G19" i="30"/>
  <c r="H19" i="30" s="1"/>
  <c r="E28" i="30"/>
  <c r="G23" i="30"/>
  <c r="G4" i="30"/>
  <c r="H4" i="30" s="1"/>
  <c r="G6" i="30"/>
  <c r="H6" i="30" s="1"/>
  <c r="G8" i="30"/>
  <c r="H8" i="30" s="1"/>
  <c r="G15" i="30"/>
  <c r="H15" i="30" s="1"/>
  <c r="G24" i="30"/>
  <c r="H24" i="30" s="1"/>
  <c r="G26" i="30"/>
  <c r="H26" i="30" s="1"/>
  <c r="H11" i="29"/>
  <c r="H10" i="29"/>
  <c r="H18" i="29"/>
  <c r="G3" i="29"/>
  <c r="G5" i="29"/>
  <c r="H5" i="29" s="1"/>
  <c r="G7" i="29"/>
  <c r="H7" i="29" s="1"/>
  <c r="G9" i="29"/>
  <c r="H9" i="29" s="1"/>
  <c r="G11" i="29"/>
  <c r="G19" i="29"/>
  <c r="H19" i="29" s="1"/>
  <c r="E28" i="29"/>
  <c r="G14" i="29"/>
  <c r="H14" i="29" s="1"/>
  <c r="G23" i="29"/>
  <c r="H23" i="29" s="1"/>
  <c r="G4" i="29"/>
  <c r="H4" i="29" s="1"/>
  <c r="G6" i="29"/>
  <c r="H6" i="29" s="1"/>
  <c r="G8" i="29"/>
  <c r="H8" i="29" s="1"/>
  <c r="G15" i="29"/>
  <c r="H15" i="29" s="1"/>
  <c r="G24" i="29"/>
  <c r="H24" i="29" s="1"/>
  <c r="G26" i="29"/>
  <c r="H26" i="29" s="1"/>
  <c r="H24" i="28"/>
  <c r="G16" i="28"/>
  <c r="H16" i="28" s="1"/>
  <c r="G27" i="28"/>
  <c r="H27" i="28" s="1"/>
  <c r="G3" i="28"/>
  <c r="G17" i="28"/>
  <c r="H17" i="28" s="1"/>
  <c r="G4" i="28"/>
  <c r="H4" i="28" s="1"/>
  <c r="G6" i="28"/>
  <c r="H6" i="28" s="1"/>
  <c r="G8" i="28"/>
  <c r="H8" i="28" s="1"/>
  <c r="G15" i="28"/>
  <c r="H15" i="28" s="1"/>
  <c r="G24" i="28"/>
  <c r="G26" i="28"/>
  <c r="H26" i="28" s="1"/>
  <c r="H3" i="27"/>
  <c r="H11" i="27"/>
  <c r="H10" i="27"/>
  <c r="H18" i="27"/>
  <c r="G3" i="27"/>
  <c r="G5" i="27"/>
  <c r="H5" i="27" s="1"/>
  <c r="G7" i="27"/>
  <c r="H7" i="27" s="1"/>
  <c r="G9" i="27"/>
  <c r="H9" i="27" s="1"/>
  <c r="G11" i="27"/>
  <c r="G19" i="27"/>
  <c r="H19" i="27" s="1"/>
  <c r="G23" i="27"/>
  <c r="H23" i="27" s="1"/>
  <c r="G7" i="26"/>
  <c r="H7" i="26" s="1"/>
  <c r="G5" i="26"/>
  <c r="H5" i="26" s="1"/>
  <c r="H3" i="26"/>
  <c r="H9" i="26"/>
  <c r="H11" i="26"/>
  <c r="G14" i="26"/>
  <c r="H14" i="26" s="1"/>
  <c r="H19" i="26"/>
  <c r="G23" i="26"/>
  <c r="H23" i="26" s="1"/>
  <c r="E28" i="26"/>
  <c r="G4" i="26"/>
  <c r="G28" i="26" s="1"/>
  <c r="G6" i="26"/>
  <c r="H6" i="26" s="1"/>
  <c r="G8" i="26"/>
  <c r="H8" i="26" s="1"/>
  <c r="G15" i="26"/>
  <c r="H15" i="26" s="1"/>
  <c r="G24" i="26"/>
  <c r="H24" i="26" s="1"/>
  <c r="G26" i="26"/>
  <c r="H26" i="26" s="1"/>
  <c r="H10" i="25"/>
  <c r="H18" i="25"/>
  <c r="G3" i="25"/>
  <c r="G5" i="25"/>
  <c r="H5" i="25" s="1"/>
  <c r="G7" i="25"/>
  <c r="H7" i="25" s="1"/>
  <c r="G9" i="25"/>
  <c r="H9" i="25" s="1"/>
  <c r="G11" i="25"/>
  <c r="H11" i="25" s="1"/>
  <c r="G19" i="25"/>
  <c r="H19" i="25" s="1"/>
  <c r="E28" i="25"/>
  <c r="G14" i="25"/>
  <c r="H14" i="25" s="1"/>
  <c r="G23" i="25"/>
  <c r="H23" i="25" s="1"/>
  <c r="G4" i="25"/>
  <c r="H4" i="25" s="1"/>
  <c r="G6" i="25"/>
  <c r="H6" i="25" s="1"/>
  <c r="G8" i="25"/>
  <c r="H8" i="25" s="1"/>
  <c r="G15" i="25"/>
  <c r="H15" i="25" s="1"/>
  <c r="G24" i="25"/>
  <c r="H24" i="25" s="1"/>
  <c r="G26" i="25"/>
  <c r="H26" i="25" s="1"/>
  <c r="G3" i="24"/>
  <c r="H3" i="24" s="1"/>
  <c r="G5" i="24"/>
  <c r="H5" i="24" s="1"/>
  <c r="G7" i="24"/>
  <c r="H7" i="24" s="1"/>
  <c r="G9" i="24"/>
  <c r="H9" i="24" s="1"/>
  <c r="G11" i="24"/>
  <c r="H11" i="24" s="1"/>
  <c r="G19" i="24"/>
  <c r="H19" i="24" s="1"/>
  <c r="E28" i="24"/>
  <c r="G23" i="24"/>
  <c r="H23" i="24" s="1"/>
  <c r="G4" i="24"/>
  <c r="H4" i="24" s="1"/>
  <c r="G6" i="24"/>
  <c r="H6" i="24" s="1"/>
  <c r="G8" i="24"/>
  <c r="H8" i="24" s="1"/>
  <c r="G15" i="24"/>
  <c r="H15" i="24" s="1"/>
  <c r="G24" i="24"/>
  <c r="H24" i="24" s="1"/>
  <c r="G26" i="24"/>
  <c r="H26" i="24" s="1"/>
  <c r="H23" i="23"/>
  <c r="H19" i="23"/>
  <c r="H6" i="23"/>
  <c r="H3" i="23"/>
  <c r="H10" i="23"/>
  <c r="H18" i="23"/>
  <c r="G3" i="23"/>
  <c r="G5" i="23"/>
  <c r="H5" i="23" s="1"/>
  <c r="G7" i="23"/>
  <c r="H7" i="23" s="1"/>
  <c r="G9" i="23"/>
  <c r="H9" i="23" s="1"/>
  <c r="G11" i="23"/>
  <c r="H11" i="23" s="1"/>
  <c r="G19" i="23"/>
  <c r="E28" i="23"/>
  <c r="G23" i="23"/>
  <c r="G4" i="23"/>
  <c r="H4" i="23" s="1"/>
  <c r="G6" i="23"/>
  <c r="G8" i="23"/>
  <c r="H8" i="23" s="1"/>
  <c r="G15" i="23"/>
  <c r="H15" i="23" s="1"/>
  <c r="G24" i="23"/>
  <c r="H24" i="23" s="1"/>
  <c r="G26" i="23"/>
  <c r="H26" i="23" s="1"/>
  <c r="G3" i="21"/>
  <c r="G11" i="21"/>
  <c r="H11" i="21" s="1"/>
  <c r="G5" i="21"/>
  <c r="H5" i="21" s="1"/>
  <c r="H3" i="21"/>
  <c r="H7" i="21"/>
  <c r="H9" i="21"/>
  <c r="G14" i="21"/>
  <c r="H14" i="21" s="1"/>
  <c r="H19" i="21"/>
  <c r="G23" i="21"/>
  <c r="H23" i="21" s="1"/>
  <c r="G12" i="21"/>
  <c r="H12" i="21" s="1"/>
  <c r="G20" i="21"/>
  <c r="H20" i="21" s="1"/>
  <c r="G4" i="21"/>
  <c r="H4" i="21" s="1"/>
  <c r="G6" i="21"/>
  <c r="H6" i="21" s="1"/>
  <c r="G8" i="21"/>
  <c r="H8" i="21" s="1"/>
  <c r="G15" i="21"/>
  <c r="H15" i="21" s="1"/>
  <c r="G24" i="21"/>
  <c r="H24" i="21" s="1"/>
  <c r="G26" i="21"/>
  <c r="H26" i="21" s="1"/>
  <c r="H3" i="20"/>
  <c r="G27" i="20"/>
  <c r="H27" i="20" s="1"/>
  <c r="G3" i="20"/>
  <c r="G5" i="20"/>
  <c r="H5" i="20" s="1"/>
  <c r="G7" i="20"/>
  <c r="H7" i="20" s="1"/>
  <c r="G9" i="20"/>
  <c r="H9" i="20" s="1"/>
  <c r="G11" i="20"/>
  <c r="H11" i="20" s="1"/>
  <c r="H16" i="20"/>
  <c r="G19" i="20"/>
  <c r="H19" i="20" s="1"/>
  <c r="E28" i="20"/>
  <c r="G14" i="20"/>
  <c r="H14" i="20" s="1"/>
  <c r="G23" i="20"/>
  <c r="H23" i="20" s="1"/>
  <c r="G4" i="20"/>
  <c r="H4" i="20" s="1"/>
  <c r="G6" i="20"/>
  <c r="H6" i="20" s="1"/>
  <c r="G8" i="20"/>
  <c r="H8" i="20" s="1"/>
  <c r="G15" i="20"/>
  <c r="H15" i="20" s="1"/>
  <c r="G24" i="20"/>
  <c r="H24" i="20" s="1"/>
  <c r="G26" i="20"/>
  <c r="H26" i="20" s="1"/>
  <c r="H4" i="19"/>
  <c r="H15" i="19"/>
  <c r="G3" i="19"/>
  <c r="H3" i="19" s="1"/>
  <c r="G5" i="19"/>
  <c r="H5" i="19" s="1"/>
  <c r="G7" i="19"/>
  <c r="H7" i="19" s="1"/>
  <c r="G9" i="19"/>
  <c r="H9" i="19" s="1"/>
  <c r="G11" i="19"/>
  <c r="H11" i="19" s="1"/>
  <c r="G19" i="19"/>
  <c r="H19" i="19" s="1"/>
  <c r="E28" i="19"/>
  <c r="G23" i="19"/>
  <c r="H23" i="19" s="1"/>
  <c r="G12" i="19"/>
  <c r="H12" i="19" s="1"/>
  <c r="G20" i="19"/>
  <c r="H20" i="19" s="1"/>
  <c r="G4" i="19"/>
  <c r="G6" i="19"/>
  <c r="H6" i="19" s="1"/>
  <c r="G8" i="19"/>
  <c r="H8" i="19" s="1"/>
  <c r="G15" i="19"/>
  <c r="G24" i="19"/>
  <c r="H24" i="19" s="1"/>
  <c r="G26" i="19"/>
  <c r="H26" i="19" s="1"/>
  <c r="H4" i="18"/>
  <c r="H24" i="18"/>
  <c r="H6" i="18"/>
  <c r="H19" i="18"/>
  <c r="H10" i="18"/>
  <c r="H18" i="18"/>
  <c r="G3" i="18"/>
  <c r="H3" i="18" s="1"/>
  <c r="G5" i="18"/>
  <c r="H5" i="18" s="1"/>
  <c r="G7" i="18"/>
  <c r="H7" i="18" s="1"/>
  <c r="G9" i="18"/>
  <c r="H9" i="18" s="1"/>
  <c r="G11" i="18"/>
  <c r="H11" i="18" s="1"/>
  <c r="G19" i="18"/>
  <c r="E28" i="18"/>
  <c r="G23" i="18"/>
  <c r="H23" i="18" s="1"/>
  <c r="G4" i="18"/>
  <c r="G6" i="18"/>
  <c r="G8" i="18"/>
  <c r="H8" i="18" s="1"/>
  <c r="G15" i="18"/>
  <c r="H15" i="18" s="1"/>
  <c r="G24" i="18"/>
  <c r="G26" i="18"/>
  <c r="H26" i="18" s="1"/>
  <c r="H5" i="17"/>
  <c r="H26" i="17"/>
  <c r="H23" i="17"/>
  <c r="G6" i="17"/>
  <c r="H6" i="17" s="1"/>
  <c r="G15" i="17"/>
  <c r="H15" i="17" s="1"/>
  <c r="G26" i="17"/>
  <c r="H10" i="17"/>
  <c r="H18" i="17"/>
  <c r="G3" i="17"/>
  <c r="H3" i="17" s="1"/>
  <c r="G5" i="17"/>
  <c r="G7" i="17"/>
  <c r="H7" i="17" s="1"/>
  <c r="G9" i="17"/>
  <c r="H9" i="17" s="1"/>
  <c r="G11" i="17"/>
  <c r="H11" i="17" s="1"/>
  <c r="G19" i="17"/>
  <c r="H19" i="17" s="1"/>
  <c r="E28" i="17"/>
  <c r="G14" i="17"/>
  <c r="H14" i="17" s="1"/>
  <c r="G23" i="17"/>
  <c r="G4" i="17"/>
  <c r="H4" i="17" s="1"/>
  <c r="G8" i="17"/>
  <c r="H8" i="17" s="1"/>
  <c r="G24" i="17"/>
  <c r="H24" i="17" s="1"/>
  <c r="H6" i="16"/>
  <c r="H19" i="16"/>
  <c r="H10" i="16"/>
  <c r="H18" i="16"/>
  <c r="G3" i="16"/>
  <c r="G5" i="16"/>
  <c r="H5" i="16" s="1"/>
  <c r="G7" i="16"/>
  <c r="H7" i="16" s="1"/>
  <c r="G9" i="16"/>
  <c r="H9" i="16" s="1"/>
  <c r="G11" i="16"/>
  <c r="H11" i="16" s="1"/>
  <c r="G19" i="16"/>
  <c r="E28" i="16"/>
  <c r="G23" i="16"/>
  <c r="H23" i="16" s="1"/>
  <c r="G4" i="16"/>
  <c r="G6" i="16"/>
  <c r="G8" i="16"/>
  <c r="H8" i="16" s="1"/>
  <c r="G15" i="16"/>
  <c r="H15" i="16" s="1"/>
  <c r="G24" i="16"/>
  <c r="H24" i="16" s="1"/>
  <c r="G26" i="16"/>
  <c r="H26" i="16" s="1"/>
  <c r="H26" i="15"/>
  <c r="G16" i="15"/>
  <c r="H16" i="15" s="1"/>
  <c r="G27" i="15"/>
  <c r="H27" i="15" s="1"/>
  <c r="G3" i="15"/>
  <c r="G5" i="15"/>
  <c r="H5" i="15" s="1"/>
  <c r="G7" i="15"/>
  <c r="H7" i="15" s="1"/>
  <c r="G9" i="15"/>
  <c r="H9" i="15" s="1"/>
  <c r="G11" i="15"/>
  <c r="H11" i="15" s="1"/>
  <c r="G19" i="15"/>
  <c r="H19" i="15" s="1"/>
  <c r="E25" i="15"/>
  <c r="E28" i="15" s="1"/>
  <c r="G12" i="15"/>
  <c r="H12" i="15" s="1"/>
  <c r="G20" i="15"/>
  <c r="H20" i="15" s="1"/>
  <c r="G15" i="15"/>
  <c r="H15" i="15" s="1"/>
  <c r="G24" i="15"/>
  <c r="H24" i="15" s="1"/>
  <c r="G26" i="15"/>
  <c r="H7" i="14"/>
  <c r="H14" i="14"/>
  <c r="G7" i="14"/>
  <c r="G9" i="14"/>
  <c r="H9" i="14" s="1"/>
  <c r="G11" i="14"/>
  <c r="H3" i="14"/>
  <c r="H5" i="14"/>
  <c r="G14" i="14"/>
  <c r="H19" i="14"/>
  <c r="G23" i="14"/>
  <c r="H23" i="14" s="1"/>
  <c r="E28" i="14"/>
  <c r="G17" i="14"/>
  <c r="H17" i="14" s="1"/>
  <c r="G20" i="13"/>
  <c r="H20" i="13" s="1"/>
  <c r="H22" i="12"/>
  <c r="H18" i="12"/>
  <c r="H20" i="12"/>
  <c r="G20" i="12"/>
  <c r="G18" i="12"/>
  <c r="H10" i="12"/>
  <c r="E28" i="12"/>
  <c r="G18" i="13"/>
  <c r="H18" i="13" s="1"/>
  <c r="H10" i="13"/>
  <c r="G22" i="13"/>
  <c r="H22" i="13" s="1"/>
  <c r="H13" i="13"/>
  <c r="H3" i="13"/>
  <c r="G23" i="13"/>
  <c r="H23" i="13" s="1"/>
  <c r="G14" i="13"/>
  <c r="H14" i="13" s="1"/>
  <c r="G17" i="13"/>
  <c r="H17" i="13" s="1"/>
  <c r="E28" i="13"/>
  <c r="H14" i="12"/>
  <c r="G17" i="12"/>
  <c r="G28" i="12" s="1"/>
  <c r="H23" i="12"/>
  <c r="H3" i="12"/>
  <c r="H4" i="16" l="1"/>
  <c r="H21" i="16" s="1"/>
  <c r="H25" i="16" s="1"/>
  <c r="G21" i="16"/>
  <c r="G25" i="16" s="1"/>
  <c r="H3" i="32"/>
  <c r="H21" i="32" s="1"/>
  <c r="H25" i="32" s="1"/>
  <c r="G21" i="32"/>
  <c r="G25" i="32" s="1"/>
  <c r="L3" i="39"/>
  <c r="M3" i="39" s="1"/>
  <c r="L3" i="51"/>
  <c r="M3" i="51" s="1"/>
  <c r="L3" i="49"/>
  <c r="M3" i="49" s="1"/>
  <c r="L3" i="47"/>
  <c r="M3" i="47" s="1"/>
  <c r="L3" i="43"/>
  <c r="M3" i="43" s="1"/>
  <c r="L3" i="36"/>
  <c r="M3" i="36" s="1"/>
  <c r="L3" i="40"/>
  <c r="M3" i="40" s="1"/>
  <c r="L3" i="50"/>
  <c r="M3" i="50" s="1"/>
  <c r="L3" i="46"/>
  <c r="M3" i="46" s="1"/>
  <c r="L3" i="41"/>
  <c r="M3" i="41" s="1"/>
  <c r="L3" i="45"/>
  <c r="M3" i="45" s="1"/>
  <c r="L3" i="48"/>
  <c r="M3" i="48" s="1"/>
  <c r="L3" i="42"/>
  <c r="M3" i="42" s="1"/>
  <c r="L3" i="52"/>
  <c r="M3" i="52" s="1"/>
  <c r="L3" i="44"/>
  <c r="M3" i="44" s="1"/>
  <c r="L3" i="38"/>
  <c r="M3" i="38" s="1"/>
  <c r="L3" i="62"/>
  <c r="M3" i="62" s="1"/>
  <c r="L3" i="64"/>
  <c r="L3" i="63"/>
  <c r="M3" i="63" s="1"/>
  <c r="B8" i="11"/>
  <c r="Q19" i="11"/>
  <c r="R19" i="11" s="1"/>
  <c r="H15" i="13"/>
  <c r="H21" i="13" s="1"/>
  <c r="H25" i="13" s="1"/>
  <c r="G21" i="13"/>
  <c r="G25" i="13" s="1"/>
  <c r="G28" i="13" s="1"/>
  <c r="B12" i="11"/>
  <c r="H17" i="27"/>
  <c r="H21" i="27" s="1"/>
  <c r="H25" i="27" s="1"/>
  <c r="G21" i="27"/>
  <c r="G25" i="27" s="1"/>
  <c r="G28" i="27" s="1"/>
  <c r="H21" i="21"/>
  <c r="H25" i="21" s="1"/>
  <c r="H28" i="21" s="1"/>
  <c r="G21" i="21"/>
  <c r="G25" i="21" s="1"/>
  <c r="G28" i="21" s="1"/>
  <c r="L3" i="27"/>
  <c r="L3" i="19"/>
  <c r="L3" i="13"/>
  <c r="L3" i="33"/>
  <c r="L3" i="30"/>
  <c r="L3" i="28"/>
  <c r="L3" i="26"/>
  <c r="L3" i="24"/>
  <c r="L3" i="34"/>
  <c r="L3" i="20"/>
  <c r="L3" i="18"/>
  <c r="L3" i="16"/>
  <c r="L3" i="12"/>
  <c r="L3" i="32"/>
  <c r="L3" i="23"/>
  <c r="L3" i="17"/>
  <c r="L3" i="31"/>
  <c r="L3" i="29"/>
  <c r="L3" i="25"/>
  <c r="L3" i="21"/>
  <c r="L3" i="14"/>
  <c r="Q9" i="11"/>
  <c r="R9" i="11" s="1"/>
  <c r="O25" i="11"/>
  <c r="O29" i="11" s="1"/>
  <c r="O32" i="11" s="1"/>
  <c r="C25" i="11" s="1"/>
  <c r="Q17" i="11"/>
  <c r="R17" i="11" s="1"/>
  <c r="Q22" i="11"/>
  <c r="R22" i="11" s="1"/>
  <c r="Q21" i="11"/>
  <c r="R21" i="11" s="1"/>
  <c r="Q14" i="11"/>
  <c r="R14" i="11" s="1"/>
  <c r="Q18" i="11"/>
  <c r="R18" i="11" s="1"/>
  <c r="Q10" i="11"/>
  <c r="R10" i="11" s="1"/>
  <c r="Q13" i="11"/>
  <c r="R13" i="11" s="1"/>
  <c r="H28" i="32"/>
  <c r="H4" i="26"/>
  <c r="H28" i="26" s="1"/>
  <c r="H28" i="24"/>
  <c r="G28" i="34"/>
  <c r="H28" i="34"/>
  <c r="G25" i="15"/>
  <c r="G28" i="15" s="1"/>
  <c r="G28" i="14"/>
  <c r="G28" i="33"/>
  <c r="H4" i="33"/>
  <c r="H28" i="33" s="1"/>
  <c r="G28" i="32"/>
  <c r="H28" i="31"/>
  <c r="G28" i="31"/>
  <c r="G28" i="30"/>
  <c r="H3" i="30"/>
  <c r="H28" i="30" s="1"/>
  <c r="G28" i="29"/>
  <c r="H3" i="29"/>
  <c r="H28" i="29" s="1"/>
  <c r="G28" i="28"/>
  <c r="H3" i="28"/>
  <c r="H28" i="28" s="1"/>
  <c r="H28" i="27"/>
  <c r="G28" i="25"/>
  <c r="H3" i="25"/>
  <c r="H28" i="25" s="1"/>
  <c r="G28" i="24"/>
  <c r="G28" i="23"/>
  <c r="H28" i="23"/>
  <c r="H28" i="20"/>
  <c r="G28" i="20"/>
  <c r="G28" i="19"/>
  <c r="H28" i="19"/>
  <c r="H28" i="18"/>
  <c r="G28" i="18"/>
  <c r="H28" i="17"/>
  <c r="G28" i="17"/>
  <c r="G28" i="16"/>
  <c r="H3" i="16"/>
  <c r="H28" i="16" s="1"/>
  <c r="H3" i="15"/>
  <c r="H25" i="15" s="1"/>
  <c r="H28" i="15" s="1"/>
  <c r="H11" i="14"/>
  <c r="H28" i="14"/>
  <c r="H28" i="13"/>
  <c r="H17" i="12"/>
  <c r="H28" i="12" s="1"/>
  <c r="L4" i="15" l="1"/>
  <c r="G21" i="11"/>
  <c r="H21" i="11" s="1"/>
  <c r="L8" i="15"/>
  <c r="G25" i="11"/>
  <c r="H25" i="11" s="1"/>
  <c r="L8" i="49"/>
  <c r="M8" i="49" s="1"/>
  <c r="L8" i="52"/>
  <c r="M8" i="52" s="1"/>
  <c r="L8" i="50"/>
  <c r="M8" i="50" s="1"/>
  <c r="L8" i="48"/>
  <c r="M8" i="48" s="1"/>
  <c r="L8" i="46"/>
  <c r="M8" i="46" s="1"/>
  <c r="L8" i="44"/>
  <c r="M8" i="44" s="1"/>
  <c r="L8" i="42"/>
  <c r="M8" i="42" s="1"/>
  <c r="L8" i="41"/>
  <c r="M8" i="41" s="1"/>
  <c r="L8" i="38"/>
  <c r="M8" i="38" s="1"/>
  <c r="L8" i="51"/>
  <c r="M8" i="51" s="1"/>
  <c r="L8" i="43"/>
  <c r="M8" i="43" s="1"/>
  <c r="L8" i="39"/>
  <c r="M8" i="39" s="1"/>
  <c r="L8" i="45"/>
  <c r="M8" i="45" s="1"/>
  <c r="L8" i="40"/>
  <c r="M8" i="40" s="1"/>
  <c r="L8" i="47"/>
  <c r="M8" i="47" s="1"/>
  <c r="L8" i="36"/>
  <c r="M8" i="36" s="1"/>
  <c r="L4" i="39"/>
  <c r="M4" i="39" s="1"/>
  <c r="L4" i="51"/>
  <c r="M4" i="51" s="1"/>
  <c r="L4" i="49"/>
  <c r="M4" i="49" s="1"/>
  <c r="M9" i="49" s="1"/>
  <c r="L4" i="47"/>
  <c r="M4" i="47" s="1"/>
  <c r="L4" i="45"/>
  <c r="M4" i="45" s="1"/>
  <c r="L4" i="43"/>
  <c r="M4" i="43" s="1"/>
  <c r="L4" i="36"/>
  <c r="M4" i="36" s="1"/>
  <c r="L4" i="40"/>
  <c r="M4" i="40" s="1"/>
  <c r="L4" i="50"/>
  <c r="M4" i="50" s="1"/>
  <c r="L4" i="46"/>
  <c r="M4" i="46" s="1"/>
  <c r="L4" i="41"/>
  <c r="M4" i="41" s="1"/>
  <c r="L4" i="44"/>
  <c r="M4" i="44" s="1"/>
  <c r="L4" i="38"/>
  <c r="M4" i="38" s="1"/>
  <c r="L4" i="52"/>
  <c r="M4" i="52" s="1"/>
  <c r="L4" i="48"/>
  <c r="M4" i="48" s="1"/>
  <c r="L4" i="42"/>
  <c r="M4" i="42" s="1"/>
  <c r="M9" i="42" s="1"/>
  <c r="L8" i="62"/>
  <c r="M8" i="62" s="1"/>
  <c r="L8" i="64"/>
  <c r="L8" i="63"/>
  <c r="M8" i="63" s="1"/>
  <c r="L4" i="62"/>
  <c r="M4" i="62" s="1"/>
  <c r="L4" i="64"/>
  <c r="L4" i="63"/>
  <c r="M4" i="63" s="1"/>
  <c r="L4" i="32"/>
  <c r="M4" i="32" s="1"/>
  <c r="L4" i="29"/>
  <c r="M4" i="29" s="1"/>
  <c r="L4" i="27"/>
  <c r="M4" i="27" s="1"/>
  <c r="L4" i="23"/>
  <c r="M4" i="23" s="1"/>
  <c r="L4" i="19"/>
  <c r="M4" i="19" s="1"/>
  <c r="L4" i="14"/>
  <c r="M4" i="14" s="1"/>
  <c r="L4" i="28"/>
  <c r="M4" i="28" s="1"/>
  <c r="L4" i="20"/>
  <c r="M4" i="20" s="1"/>
  <c r="L4" i="12"/>
  <c r="M4" i="12" s="1"/>
  <c r="L4" i="31"/>
  <c r="M4" i="31" s="1"/>
  <c r="L4" i="25"/>
  <c r="M4" i="25" s="1"/>
  <c r="L4" i="21"/>
  <c r="M4" i="21" s="1"/>
  <c r="L4" i="17"/>
  <c r="M4" i="17" s="1"/>
  <c r="L4" i="13"/>
  <c r="M4" i="13" s="1"/>
  <c r="L4" i="24"/>
  <c r="M4" i="24" s="1"/>
  <c r="L4" i="18"/>
  <c r="M4" i="18" s="1"/>
  <c r="L4" i="33"/>
  <c r="M4" i="33" s="1"/>
  <c r="L4" i="30"/>
  <c r="M4" i="30" s="1"/>
  <c r="L4" i="26"/>
  <c r="M4" i="26" s="1"/>
  <c r="L4" i="34"/>
  <c r="M4" i="34" s="1"/>
  <c r="L4" i="16"/>
  <c r="M4" i="16" s="1"/>
  <c r="L8" i="13"/>
  <c r="L8" i="33"/>
  <c r="L8" i="30"/>
  <c r="L8" i="28"/>
  <c r="L8" i="26"/>
  <c r="L8" i="24"/>
  <c r="L8" i="34"/>
  <c r="L8" i="20"/>
  <c r="L8" i="18"/>
  <c r="L8" i="16"/>
  <c r="L8" i="12"/>
  <c r="L8" i="31"/>
  <c r="L8" i="25"/>
  <c r="L8" i="21"/>
  <c r="L8" i="17"/>
  <c r="L8" i="32"/>
  <c r="L8" i="27"/>
  <c r="L8" i="23"/>
  <c r="L8" i="19"/>
  <c r="L8" i="14"/>
  <c r="L8" i="29"/>
  <c r="M3" i="33"/>
  <c r="M3" i="26"/>
  <c r="M3" i="21"/>
  <c r="M3" i="13"/>
  <c r="M3" i="31"/>
  <c r="M3" i="28"/>
  <c r="M3" i="16"/>
  <c r="M3" i="34"/>
  <c r="M3" i="24"/>
  <c r="M3" i="19"/>
  <c r="M3" i="23"/>
  <c r="M3" i="25"/>
  <c r="M3" i="18"/>
  <c r="M3" i="15"/>
  <c r="M3" i="32"/>
  <c r="M3" i="27"/>
  <c r="M3" i="12"/>
  <c r="M3" i="20"/>
  <c r="M3" i="14"/>
  <c r="M3" i="17"/>
  <c r="M3" i="30"/>
  <c r="M3" i="29"/>
  <c r="M4" i="15"/>
  <c r="Q25" i="11"/>
  <c r="Q29" i="11" s="1"/>
  <c r="Q32" i="11" s="1"/>
  <c r="G7" i="11" s="1"/>
  <c r="G10" i="11" s="1"/>
  <c r="R25" i="11"/>
  <c r="C9" i="11" l="1"/>
  <c r="C21" i="11"/>
  <c r="M9" i="36"/>
  <c r="M9" i="51"/>
  <c r="M9" i="45"/>
  <c r="M9" i="38"/>
  <c r="M9" i="39"/>
  <c r="M9" i="62"/>
  <c r="M9" i="46"/>
  <c r="M9" i="43"/>
  <c r="M9" i="50"/>
  <c r="M9" i="63"/>
  <c r="M9" i="44"/>
  <c r="M9" i="41"/>
  <c r="M9" i="48"/>
  <c r="M9" i="47"/>
  <c r="M9" i="52"/>
  <c r="M9" i="40"/>
  <c r="H26" i="11"/>
  <c r="M8" i="13"/>
  <c r="M9" i="13" s="1"/>
  <c r="M8" i="12"/>
  <c r="M9" i="12" s="1"/>
  <c r="M8" i="26"/>
  <c r="M9" i="26" s="1"/>
  <c r="M8" i="32"/>
  <c r="M9" i="32" s="1"/>
  <c r="M8" i="18"/>
  <c r="M8" i="25"/>
  <c r="M9" i="25" s="1"/>
  <c r="M8" i="23"/>
  <c r="M9" i="23" s="1"/>
  <c r="M8" i="17"/>
  <c r="M9" i="17" s="1"/>
  <c r="M8" i="33"/>
  <c r="M9" i="33" s="1"/>
  <c r="M8" i="31"/>
  <c r="M9" i="31" s="1"/>
  <c r="M8" i="16"/>
  <c r="M9" i="16" s="1"/>
  <c r="M8" i="28"/>
  <c r="M9" i="28" s="1"/>
  <c r="M8" i="20"/>
  <c r="M9" i="20" s="1"/>
  <c r="M8" i="34"/>
  <c r="M9" i="34" s="1"/>
  <c r="M8" i="14"/>
  <c r="M9" i="14" s="1"/>
  <c r="M8" i="29"/>
  <c r="M9" i="29" s="1"/>
  <c r="M8" i="15"/>
  <c r="M9" i="15" s="1"/>
  <c r="M8" i="24"/>
  <c r="M9" i="24" s="1"/>
  <c r="M8" i="27"/>
  <c r="M9" i="27" s="1"/>
  <c r="M8" i="30"/>
  <c r="M9" i="30" s="1"/>
  <c r="M8" i="19"/>
  <c r="M9" i="19" s="1"/>
  <c r="M8" i="21"/>
  <c r="M9" i="21" s="1"/>
  <c r="I5" i="60"/>
  <c r="I12" i="60"/>
  <c r="I3" i="60"/>
  <c r="I7" i="60"/>
  <c r="I6" i="60"/>
  <c r="R29" i="11"/>
  <c r="R32" i="11" s="1"/>
  <c r="G12" i="11" s="1"/>
  <c r="G15" i="11" l="1"/>
  <c r="M9" i="18"/>
  <c r="I10" i="60"/>
  <c r="I9" i="60"/>
  <c r="J9" i="67" s="1"/>
  <c r="C23" i="11" l="1"/>
  <c r="C12" i="11"/>
  <c r="J8" i="67"/>
  <c r="I11" i="60"/>
  <c r="J11" i="67" s="1"/>
  <c r="I13" i="60"/>
  <c r="J10" i="67" l="1"/>
  <c r="J12" i="67"/>
  <c r="I15" i="60"/>
  <c r="G14" i="60"/>
  <c r="J14" i="67" l="1"/>
  <c r="J15" i="67"/>
  <c r="I18" i="60"/>
  <c r="J13" i="67" l="1"/>
  <c r="J16" i="67"/>
  <c r="I21" i="60"/>
  <c r="C3" i="60" s="1"/>
  <c r="J17" i="67" l="1"/>
  <c r="J21" i="67"/>
  <c r="J20" i="67" l="1"/>
  <c r="G18" i="67"/>
  <c r="G22" i="67" s="1"/>
  <c r="G25" i="67" s="1"/>
  <c r="I18" i="67"/>
  <c r="I22" i="67" s="1"/>
  <c r="I25" i="67" s="1"/>
  <c r="M3" i="64"/>
  <c r="M4" i="64"/>
  <c r="M5" i="64"/>
  <c r="M6" i="64"/>
  <c r="M7" i="64"/>
  <c r="M8" i="64"/>
  <c r="J18" i="67" l="1"/>
  <c r="J22" i="67" s="1"/>
  <c r="J25" i="67" s="1"/>
  <c r="C7" i="67" s="1"/>
  <c r="C10" i="67" s="1"/>
  <c r="M9" i="64"/>
  <c r="G8" i="11" l="1"/>
  <c r="C16" i="67"/>
  <c r="C11" i="11" l="1"/>
  <c r="C20" i="11" s="1"/>
  <c r="C10" i="11"/>
  <c r="C19" i="11" s="1"/>
  <c r="C7" i="11"/>
  <c r="C16" i="11" s="1"/>
  <c r="C18" i="11"/>
  <c r="C8" i="11"/>
  <c r="C17" i="11" s="1"/>
  <c r="C13" i="67"/>
  <c r="C15" i="67" s="1"/>
  <c r="C17" i="67" s="1"/>
  <c r="C22" i="11" l="1"/>
  <c r="C24" i="11" s="1"/>
  <c r="C26" i="11" s="1"/>
</calcChain>
</file>

<file path=xl/sharedStrings.xml><?xml version="1.0" encoding="utf-8"?>
<sst xmlns="http://schemas.openxmlformats.org/spreadsheetml/2006/main" count="2569" uniqueCount="87">
  <si>
    <t>VI-1 FIXED &amp; VARIABLE ALLOCATION FOR RATE DESIGN</t>
  </si>
  <si>
    <t>Account No.</t>
  </si>
  <si>
    <t>Account Name</t>
  </si>
  <si>
    <t>Company Proposed Fixed %</t>
  </si>
  <si>
    <t>Fixed Expenses</t>
  </si>
  <si>
    <t>Variable Expenses</t>
  </si>
  <si>
    <t>631-636</t>
  </si>
  <si>
    <t>656-659</t>
  </si>
  <si>
    <t>Purchased water/sewer treatment</t>
  </si>
  <si>
    <t>Purchased Power-wells, booster pumps</t>
  </si>
  <si>
    <t>Chemicals and other volume related expenses</t>
  </si>
  <si>
    <t>Employee labor</t>
  </si>
  <si>
    <t>Materials and Supplies</t>
  </si>
  <si>
    <t>Contract work</t>
  </si>
  <si>
    <t>Transportation expenses</t>
  </si>
  <si>
    <t>Other plant maintenance</t>
  </si>
  <si>
    <t>Office salaries</t>
  </si>
  <si>
    <t>Management salaries</t>
  </si>
  <si>
    <t>Employee pensions &amp; benefits</t>
  </si>
  <si>
    <t>Purchased power - G&amp;A</t>
  </si>
  <si>
    <t>Bad debt expense</t>
  </si>
  <si>
    <t>Office services &amp; rentals</t>
  </si>
  <si>
    <t>Office supplies &amp; expenses</t>
  </si>
  <si>
    <t>Insurance</t>
  </si>
  <si>
    <t>Regulatory expense (other)</t>
  </si>
  <si>
    <t>Miscellaneous expenses</t>
  </si>
  <si>
    <t>CSWR Historical Test Year Expenses</t>
  </si>
  <si>
    <t>CSWR Proposed K&amp;M Changes</t>
  </si>
  <si>
    <t>409/410</t>
  </si>
  <si>
    <t>Depreciation</t>
  </si>
  <si>
    <t>Taxes Other Than Income</t>
  </si>
  <si>
    <t>Income Tax Expense</t>
  </si>
  <si>
    <t>TOTAL EXPENSES</t>
  </si>
  <si>
    <t>Requested Return</t>
  </si>
  <si>
    <t>Less: Other Revenues</t>
  </si>
  <si>
    <t>TOTAL REVENUE REQUIREMENT</t>
  </si>
  <si>
    <t>VI-3 RATE CALCULATION FOR SINGLE TIER GALLONAGE CHARGE FOR ALL USAGE</t>
  </si>
  <si>
    <t>Description</t>
  </si>
  <si>
    <t>Amount</t>
  </si>
  <si>
    <t>Test Year End Meter Equivalencies</t>
  </si>
  <si>
    <t>Meter Size</t>
  </si>
  <si>
    <t>Meter Ratio</t>
  </si>
  <si>
    <t>Meter Equivalencies</t>
  </si>
  <si>
    <t>5/8"</t>
  </si>
  <si>
    <t>3/4"</t>
  </si>
  <si>
    <t>1"</t>
  </si>
  <si>
    <t>1.5"</t>
  </si>
  <si>
    <t>2"</t>
  </si>
  <si>
    <t>Connections</t>
  </si>
  <si>
    <t>unmetered (flat)</t>
  </si>
  <si>
    <t>Total</t>
  </si>
  <si>
    <t>Billing Cycles per Year</t>
  </si>
  <si>
    <t>Minimum Monthly Charge</t>
  </si>
  <si>
    <t>Test Year Gallons Billed</t>
  </si>
  <si>
    <t>Volumetric Rate</t>
  </si>
  <si>
    <t>VII-2 REVENUE GENERATED FOR SINGLE TIER GALLONAGE CHARGE FOR ALL USAGE</t>
  </si>
  <si>
    <t>Unmetered</t>
  </si>
  <si>
    <t>Revenue</t>
  </si>
  <si>
    <t xml:space="preserve">Customer Charge Total Revenue </t>
  </si>
  <si>
    <t>Total Volumetric Revenue</t>
  </si>
  <si>
    <t>TOTAL REVENUE</t>
  </si>
  <si>
    <t>Revenue Requirement</t>
  </si>
  <si>
    <t>Over / (Under) Recovery</t>
  </si>
  <si>
    <t>Adjusted Test Year Expenses</t>
  </si>
  <si>
    <t>I-3 CONNECTION COUNT</t>
  </si>
  <si>
    <t>Gallons Billed</t>
  </si>
  <si>
    <t>Subtotal O&amp;M Expenses</t>
  </si>
  <si>
    <t>Unmetered Expected Gallonage</t>
  </si>
  <si>
    <t>Customer Charge</t>
  </si>
  <si>
    <t>Sludge Removal Expense</t>
  </si>
  <si>
    <t>VI-2 FLAT RATE CALCULATION</t>
  </si>
  <si>
    <t>Sewer Counts</t>
  </si>
  <si>
    <t>FLAT RATE PROOF OF REVENUES</t>
  </si>
  <si>
    <t>Flat Rate</t>
  </si>
  <si>
    <t>Revenue Generated from Flat Rate</t>
  </si>
  <si>
    <t>Application Revenue Requirement</t>
  </si>
  <si>
    <t>SOAH Docket No. 473-23-18885</t>
  </si>
  <si>
    <t>PUC Docket No. 54565</t>
  </si>
  <si>
    <t>FIXED CHARGE PROOF OF REVENUES</t>
  </si>
  <si>
    <t>Adjusted Total Expenses</t>
  </si>
  <si>
    <t>CSWR Proposed Fixed %</t>
  </si>
  <si>
    <t>731-736</t>
  </si>
  <si>
    <t>756-759</t>
  </si>
  <si>
    <t>it does</t>
  </si>
  <si>
    <t>Commission Schedule A</t>
  </si>
  <si>
    <t>Commission Schedule B</t>
  </si>
  <si>
    <t>Commission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</si>
</sst>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</numFmts>
  <fonts count="9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name val="Times New Roman"/>
      <family val="2"/>
      <scheme val="minor"/>
    </font>
    <font>
      <b/>
      <sz val="11"/>
      <name val="Times New Roman"/>
      <family val="2"/>
      <scheme val="minor"/>
    </font>
    <font>
      <b/>
      <sz val="11"/>
      <name val="Times New Roman"/>
      <family val="1"/>
      <scheme val="minor"/>
    </font>
    <font>
      <sz val="11"/>
      <color theme="0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42" fontId="0" fillId="0" borderId="1" xfId="0" applyNumberFormat="1" applyBorder="1"/>
    <xf numFmtId="9" fontId="0" fillId="0" borderId="1" xfId="1" applyFont="1" applyBorder="1"/>
    <xf numFmtId="0" fontId="0" fillId="0" borderId="0" xfId="0" applyFill="1" applyBorder="1"/>
    <xf numFmtId="42" fontId="0" fillId="0" borderId="0" xfId="0" applyNumberFormat="1" applyBorder="1"/>
    <xf numFmtId="42" fontId="0" fillId="0" borderId="2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0" xfId="0" applyBorder="1"/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/>
    <xf numFmtId="9" fontId="0" fillId="0" borderId="0" xfId="1" applyFont="1" applyBorder="1"/>
    <xf numFmtId="42" fontId="0" fillId="0" borderId="9" xfId="0" applyNumberFormat="1" applyBorder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4" fontId="0" fillId="0" borderId="11" xfId="0" applyNumberFormat="1" applyBorder="1"/>
    <xf numFmtId="0" fontId="0" fillId="0" borderId="15" xfId="0" applyFill="1" applyBorder="1" applyAlignment="1">
      <alignment horizontal="center" vertical="center"/>
    </xf>
    <xf numFmtId="44" fontId="0" fillId="0" borderId="16" xfId="0" applyNumberFormat="1" applyBorder="1"/>
    <xf numFmtId="0" fontId="0" fillId="0" borderId="10" xfId="0" applyBorder="1" applyAlignment="1">
      <alignment horizontal="center"/>
    </xf>
    <xf numFmtId="42" fontId="0" fillId="0" borderId="11" xfId="0" applyNumberFormat="1" applyBorder="1"/>
    <xf numFmtId="0" fontId="0" fillId="0" borderId="10" xfId="0" applyBorder="1"/>
    <xf numFmtId="0" fontId="0" fillId="0" borderId="12" xfId="0" applyBorder="1"/>
    <xf numFmtId="42" fontId="0" fillId="0" borderId="13" xfId="0" applyNumberFormat="1" applyBorder="1"/>
    <xf numFmtId="0" fontId="0" fillId="0" borderId="15" xfId="0" applyBorder="1"/>
    <xf numFmtId="42" fontId="0" fillId="0" borderId="16" xfId="0" applyNumberFormat="1" applyBorder="1"/>
    <xf numFmtId="0" fontId="2" fillId="0" borderId="2" xfId="0" applyFont="1" applyFill="1" applyBorder="1"/>
    <xf numFmtId="0" fontId="0" fillId="0" borderId="8" xfId="0" applyBorder="1"/>
    <xf numFmtId="0" fontId="2" fillId="0" borderId="3" xfId="0" applyFont="1" applyBorder="1"/>
    <xf numFmtId="42" fontId="0" fillId="0" borderId="3" xfId="0" applyNumberFormat="1" applyBorder="1"/>
    <xf numFmtId="9" fontId="0" fillId="0" borderId="3" xfId="1" applyFont="1" applyBorder="1"/>
    <xf numFmtId="0" fontId="0" fillId="0" borderId="1" xfId="0" applyFont="1" applyFill="1" applyBorder="1"/>
    <xf numFmtId="0" fontId="0" fillId="0" borderId="10" xfId="0" applyBorder="1" applyAlignment="1">
      <alignment horizontal="center"/>
    </xf>
    <xf numFmtId="42" fontId="2" fillId="0" borderId="9" xfId="0" applyNumberFormat="1" applyFont="1" applyBorder="1"/>
    <xf numFmtId="0" fontId="0" fillId="0" borderId="18" xfId="0" applyBorder="1" applyAlignment="1">
      <alignment horizontal="center" vertical="center"/>
    </xf>
    <xf numFmtId="0" fontId="0" fillId="0" borderId="15" xfId="0" applyFill="1" applyBorder="1"/>
    <xf numFmtId="41" fontId="0" fillId="0" borderId="0" xfId="0" applyNumberFormat="1" applyBorder="1"/>
    <xf numFmtId="41" fontId="0" fillId="0" borderId="11" xfId="0" applyNumberFormat="1" applyBorder="1"/>
    <xf numFmtId="41" fontId="0" fillId="0" borderId="2" xfId="0" applyNumberFormat="1" applyBorder="1"/>
    <xf numFmtId="41" fontId="0" fillId="0" borderId="16" xfId="0" applyNumberFormat="1" applyBorder="1"/>
    <xf numFmtId="0" fontId="0" fillId="0" borderId="0" xfId="0" applyNumberFormat="1" applyBorder="1"/>
    <xf numFmtId="0" fontId="0" fillId="0" borderId="12" xfId="0" applyBorder="1" applyAlignment="1">
      <alignment horizontal="center"/>
    </xf>
    <xf numFmtId="41" fontId="0" fillId="0" borderId="0" xfId="0" applyNumberFormat="1" applyFill="1" applyBorder="1"/>
    <xf numFmtId="0" fontId="0" fillId="0" borderId="10" xfId="0" applyBorder="1" applyAlignment="1">
      <alignment horizontal="center"/>
    </xf>
    <xf numFmtId="0" fontId="2" fillId="0" borderId="2" xfId="0" applyFont="1" applyFill="1" applyBorder="1"/>
    <xf numFmtId="0" fontId="0" fillId="0" borderId="0" xfId="0" applyFill="1" applyBorder="1"/>
    <xf numFmtId="0" fontId="0" fillId="0" borderId="8" xfId="0" applyBorder="1"/>
    <xf numFmtId="0" fontId="0" fillId="0" borderId="10" xfId="0" applyBorder="1"/>
    <xf numFmtId="0" fontId="0" fillId="0" borderId="0" xfId="0" applyBorder="1"/>
    <xf numFmtId="42" fontId="0" fillId="0" borderId="0" xfId="0" applyNumberFormat="1"/>
    <xf numFmtId="0" fontId="2" fillId="0" borderId="8" xfId="0" applyFont="1" applyBorder="1"/>
    <xf numFmtId="42" fontId="2" fillId="0" borderId="3" xfId="0" applyNumberFormat="1" applyFont="1" applyBorder="1"/>
    <xf numFmtId="42" fontId="2" fillId="0" borderId="2" xfId="0" applyNumberFormat="1" applyFont="1" applyBorder="1"/>
    <xf numFmtId="42" fontId="2" fillId="0" borderId="16" xfId="0" applyNumberFormat="1" applyFont="1" applyBorder="1"/>
    <xf numFmtId="0" fontId="2" fillId="0" borderId="15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horizontal="center" vertical="center"/>
    </xf>
    <xf numFmtId="42" fontId="3" fillId="0" borderId="9" xfId="0" applyNumberFormat="1" applyFont="1" applyBorder="1"/>
    <xf numFmtId="0" fontId="3" fillId="0" borderId="0" xfId="0" applyFont="1" applyBorder="1" applyAlignment="1"/>
    <xf numFmtId="42" fontId="3" fillId="0" borderId="0" xfId="0" applyNumberFormat="1" applyFont="1" applyBorder="1"/>
    <xf numFmtId="42" fontId="3" fillId="0" borderId="11" xfId="0" applyNumberFormat="1" applyFont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/>
    <xf numFmtId="42" fontId="3" fillId="0" borderId="13" xfId="0" applyNumberFormat="1" applyFont="1" applyBorder="1"/>
    <xf numFmtId="42" fontId="4" fillId="0" borderId="9" xfId="0" applyNumberFormat="1" applyFont="1" applyBorder="1"/>
    <xf numFmtId="42" fontId="3" fillId="0" borderId="16" xfId="0" applyNumberFormat="1" applyFont="1" applyBorder="1"/>
    <xf numFmtId="0" fontId="3" fillId="0" borderId="12" xfId="0" applyFont="1" applyBorder="1"/>
    <xf numFmtId="42" fontId="3" fillId="0" borderId="1" xfId="0" applyNumberFormat="1" applyFont="1" applyBorder="1"/>
    <xf numFmtId="0" fontId="4" fillId="0" borderId="8" xfId="0" applyFont="1" applyBorder="1"/>
    <xf numFmtId="0" fontId="4" fillId="0" borderId="3" xfId="0" applyFont="1" applyBorder="1"/>
    <xf numFmtId="42" fontId="4" fillId="0" borderId="3" xfId="0" applyNumberFormat="1" applyFont="1" applyBorder="1"/>
    <xf numFmtId="0" fontId="3" fillId="0" borderId="1" xfId="0" applyFont="1" applyFill="1" applyBorder="1"/>
    <xf numFmtId="0" fontId="4" fillId="0" borderId="15" xfId="0" applyFont="1" applyBorder="1"/>
    <xf numFmtId="42" fontId="4" fillId="0" borderId="2" xfId="0" applyNumberFormat="1" applyFont="1" applyBorder="1"/>
    <xf numFmtId="42" fontId="4" fillId="0" borderId="16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/>
    <xf numFmtId="0" fontId="2" fillId="0" borderId="2" xfId="0" applyFont="1" applyBorder="1"/>
    <xf numFmtId="41" fontId="0" fillId="0" borderId="0" xfId="0" applyNumberFormat="1"/>
    <xf numFmtId="42" fontId="3" fillId="0" borderId="0" xfId="0" applyNumberFormat="1" applyFont="1"/>
    <xf numFmtId="43" fontId="0" fillId="0" borderId="0" xfId="5" applyFont="1"/>
    <xf numFmtId="0" fontId="3" fillId="0" borderId="10" xfId="0" applyFont="1" applyBorder="1" applyAlignment="1">
      <alignment horizontal="center"/>
    </xf>
    <xf numFmtId="0" fontId="4" fillId="0" borderId="2" xfId="0" applyFont="1" applyFill="1" applyBorder="1"/>
    <xf numFmtId="0" fontId="3" fillId="0" borderId="10" xfId="0" applyFont="1" applyBorder="1"/>
    <xf numFmtId="0" fontId="3" fillId="0" borderId="0" xfId="0" applyFont="1" applyBorder="1"/>
    <xf numFmtId="0" fontId="3" fillId="0" borderId="0" xfId="0" applyFont="1" applyFill="1" applyBorder="1"/>
    <xf numFmtId="44" fontId="0" fillId="0" borderId="0" xfId="0" applyNumberFormat="1"/>
    <xf numFmtId="41" fontId="3" fillId="0" borderId="0" xfId="0" applyNumberFormat="1" applyFont="1" applyBorder="1"/>
    <xf numFmtId="41" fontId="3" fillId="0" borderId="1" xfId="0" applyNumberFormat="1" applyFont="1" applyBorder="1"/>
    <xf numFmtId="42" fontId="4" fillId="0" borderId="22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Fill="1" applyBorder="1" applyAlignment="1"/>
    <xf numFmtId="42" fontId="2" fillId="0" borderId="0" xfId="0" applyNumberFormat="1" applyFont="1" applyBorder="1"/>
    <xf numFmtId="42" fontId="2" fillId="0" borderId="11" xfId="0" applyNumberFormat="1" applyFont="1" applyBorder="1"/>
    <xf numFmtId="9" fontId="2" fillId="0" borderId="3" xfId="1" applyFont="1" applyBorder="1"/>
    <xf numFmtId="0" fontId="2" fillId="0" borderId="0" xfId="0" applyFont="1" applyBorder="1" applyAlignment="1"/>
    <xf numFmtId="0" fontId="0" fillId="0" borderId="10" xfId="0" applyBorder="1"/>
    <xf numFmtId="164" fontId="0" fillId="0" borderId="2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4" fillId="0" borderId="2" xfId="0" applyFont="1" applyFill="1" applyBorder="1"/>
    <xf numFmtId="0" fontId="3" fillId="0" borderId="12" xfId="0" applyFont="1" applyBorder="1"/>
    <xf numFmtId="0" fontId="3" fillId="0" borderId="1" xfId="0" applyFont="1" applyBorder="1"/>
    <xf numFmtId="0" fontId="2" fillId="0" borderId="0" xfId="0" applyFont="1"/>
    <xf numFmtId="42" fontId="3" fillId="0" borderId="0" xfId="0" applyNumberFormat="1" applyFont="1"/>
    <xf numFmtId="42" fontId="3" fillId="0" borderId="11" xfId="0" applyNumberFormat="1" applyFont="1" applyBorder="1"/>
    <xf numFmtId="0" fontId="3" fillId="0" borderId="0" xfId="0" applyFont="1"/>
    <xf numFmtId="0" fontId="4" fillId="0" borderId="15" xfId="0" applyFont="1" applyBorder="1"/>
    <xf numFmtId="0" fontId="0" fillId="0" borderId="0" xfId="0" applyBorder="1" applyAlignment="1">
      <alignment horizontal="center"/>
    </xf>
    <xf numFmtId="0" fontId="0" fillId="0" borderId="12" xfId="0" applyFill="1" applyBorder="1"/>
    <xf numFmtId="164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1" fontId="0" fillId="0" borderId="0" xfId="5" applyNumberFormat="1" applyFont="1" applyBorder="1" applyAlignment="1">
      <alignment horizontal="center" vertical="center"/>
    </xf>
    <xf numFmtId="41" fontId="0" fillId="0" borderId="1" xfId="5" applyNumberFormat="1" applyFont="1" applyBorder="1" applyAlignment="1">
      <alignment horizontal="center" vertical="center"/>
    </xf>
    <xf numFmtId="41" fontId="0" fillId="0" borderId="11" xfId="0" applyNumberFormat="1" applyBorder="1" applyAlignment="1">
      <alignment horizontal="center"/>
    </xf>
    <xf numFmtId="41" fontId="0" fillId="0" borderId="13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/>
    <xf numFmtId="42" fontId="3" fillId="0" borderId="0" xfId="0" applyNumberFormat="1" applyFont="1"/>
    <xf numFmtId="42" fontId="3" fillId="0" borderId="11" xfId="0" applyNumberFormat="1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 vertical="center" wrapText="1"/>
    </xf>
    <xf numFmtId="44" fontId="4" fillId="0" borderId="16" xfId="0" applyNumberFormat="1" applyFont="1" applyBorder="1"/>
    <xf numFmtId="0" fontId="4" fillId="0" borderId="15" xfId="0" applyFont="1" applyBorder="1"/>
    <xf numFmtId="0" fontId="4" fillId="0" borderId="2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164" fontId="0" fillId="0" borderId="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0" fontId="0" fillId="0" borderId="0" xfId="0" applyBorder="1"/>
    <xf numFmtId="42" fontId="0" fillId="0" borderId="0" xfId="0" applyNumberFormat="1" applyBorder="1"/>
    <xf numFmtId="42" fontId="0" fillId="0" borderId="11" xfId="0" applyNumberFormat="1" applyBorder="1"/>
    <xf numFmtId="0" fontId="2" fillId="0" borderId="2" xfId="0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41" fontId="3" fillId="0" borderId="11" xfId="0" applyNumberFormat="1" applyFont="1" applyBorder="1"/>
    <xf numFmtId="41" fontId="3" fillId="0" borderId="13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1" fontId="3" fillId="0" borderId="16" xfId="0" applyNumberFormat="1" applyFont="1" applyBorder="1"/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4" fontId="3" fillId="0" borderId="9" xfId="0" applyNumberFormat="1" applyFont="1" applyBorder="1"/>
    <xf numFmtId="44" fontId="6" fillId="0" borderId="0" xfId="2" applyFont="1"/>
    <xf numFmtId="0" fontId="0" fillId="0" borderId="0" xfId="0" applyAlignment="1">
      <alignment horizontal="right"/>
    </xf>
    <xf numFmtId="9" fontId="0" fillId="0" borderId="0" xfId="1" applyFont="1"/>
    <xf numFmtId="0" fontId="7" fillId="0" borderId="0" xfId="0" applyFont="1"/>
    <xf numFmtId="6" fontId="8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0" fillId="0" borderId="10" xfId="0" applyBorder="1"/>
    <xf numFmtId="0" fontId="0" fillId="0" borderId="0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2" fontId="0" fillId="0" borderId="0" xfId="0" applyNumberFormat="1" applyBorder="1"/>
    <xf numFmtId="42" fontId="0" fillId="0" borderId="11" xfId="0" applyNumberFormat="1" applyBorder="1"/>
    <xf numFmtId="1" fontId="0" fillId="0" borderId="0" xfId="0" applyNumberFormat="1" applyBorder="1"/>
    <xf numFmtId="1" fontId="0" fillId="0" borderId="11" xfId="0" applyNumberFormat="1" applyBorder="1"/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15" xfId="0" applyFont="1" applyFill="1" applyBorder="1"/>
    <xf numFmtId="0" fontId="2" fillId="0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Fill="1" applyBorder="1"/>
    <xf numFmtId="0" fontId="2" fillId="0" borderId="1" xfId="0" applyFont="1" applyFill="1" applyBorder="1"/>
    <xf numFmtId="0" fontId="2" fillId="2" borderId="14" xfId="0" applyFont="1" applyFill="1" applyBorder="1"/>
    <xf numFmtId="0" fontId="2" fillId="2" borderId="4" xfId="0" applyFont="1" applyFill="1" applyBorder="1"/>
    <xf numFmtId="0" fontId="0" fillId="0" borderId="8" xfId="0" applyFill="1" applyBorder="1"/>
    <xf numFmtId="0" fontId="0" fillId="0" borderId="3" xfId="0" applyFill="1" applyBorder="1"/>
    <xf numFmtId="0" fontId="0" fillId="0" borderId="10" xfId="0" applyFill="1" applyBorder="1"/>
    <xf numFmtId="0" fontId="0" fillId="0" borderId="0" xfId="0" applyFill="1" applyBorder="1"/>
    <xf numFmtId="44" fontId="2" fillId="0" borderId="2" xfId="0" applyNumberFormat="1" applyFont="1" applyBorder="1"/>
    <xf numFmtId="44" fontId="2" fillId="0" borderId="16" xfId="0" applyNumberFormat="1" applyFont="1" applyBorder="1"/>
    <xf numFmtId="44" fontId="2" fillId="0" borderId="1" xfId="0" applyNumberFormat="1" applyFont="1" applyBorder="1"/>
    <xf numFmtId="44" fontId="2" fillId="0" borderId="13" xfId="0" applyNumberFormat="1" applyFont="1" applyBorder="1"/>
    <xf numFmtId="44" fontId="2" fillId="2" borderId="4" xfId="0" applyNumberFormat="1" applyFont="1" applyFill="1" applyBorder="1"/>
    <xf numFmtId="44" fontId="2" fillId="2" borderId="23" xfId="0" applyNumberFormat="1" applyFont="1" applyFill="1" applyBorder="1"/>
    <xf numFmtId="3" fontId="0" fillId="0" borderId="0" xfId="0" applyNumberFormat="1" applyBorder="1"/>
    <xf numFmtId="3" fontId="0" fillId="0" borderId="11" xfId="0" applyNumberFormat="1" applyBorder="1"/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6">
    <cellStyle name="Comma" xfId="5" builtinId="3"/>
    <cellStyle name="Comma 30" xfId="4" xr:uid="{946DF361-7DCD-45A1-9AE4-567BA104570C}"/>
    <cellStyle name="Currency" xfId="2" builtinId="4"/>
    <cellStyle name="Normal" xfId="0" builtinId="0"/>
    <cellStyle name="Normal 319" xfId="3" xr:uid="{0C92A3A2-A5F4-4C07-87B0-FE2FBD77094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Blanchard 6">
      <a:dk1>
        <a:sysClr val="windowText" lastClr="000000"/>
      </a:dk1>
      <a:lt1>
        <a:sysClr val="window" lastClr="FFFFFF"/>
      </a:lt1>
      <a:dk2>
        <a:srgbClr val="4B00C8"/>
      </a:dk2>
      <a:lt2>
        <a:srgbClr val="FF00FF"/>
      </a:lt2>
      <a:accent1>
        <a:srgbClr val="0000FF"/>
      </a:accent1>
      <a:accent2>
        <a:srgbClr val="47AC36"/>
      </a:accent2>
      <a:accent3>
        <a:srgbClr val="FFFF00"/>
      </a:accent3>
      <a:accent4>
        <a:srgbClr val="FF7A00"/>
      </a:accent4>
      <a:accent5>
        <a:srgbClr val="CC0000"/>
      </a:accent5>
      <a:accent6>
        <a:srgbClr val="845630"/>
      </a:accent6>
      <a:hlink>
        <a:srgbClr val="0563C1"/>
      </a:hlink>
      <a:folHlink>
        <a:srgbClr val="954F72"/>
      </a:folHlink>
    </a:clrScheme>
    <a:fontScheme name="TNR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2355-480D-493C-9DC0-39023F38B948}">
  <sheetPr codeName="Sheet3">
    <tabColor theme="4" tint="0.79998168889431442"/>
  </sheetPr>
  <dimension ref="A1:U37"/>
  <sheetViews>
    <sheetView tabSelected="1" view="pageBreakPreview" zoomScale="85" zoomScaleNormal="85" zoomScaleSheetLayoutView="85" workbookViewId="0">
      <selection activeCell="G12" sqref="G12:H12"/>
    </sheetView>
  </sheetViews>
  <sheetFormatPr defaultColWidth="12.6328125" defaultRowHeight="14" x14ac:dyDescent="0.3"/>
  <cols>
    <col min="1" max="1" width="16.6328125" customWidth="1"/>
    <col min="4" max="4" width="6.6328125" customWidth="1"/>
    <col min="5" max="6" width="15.6328125" customWidth="1"/>
    <col min="9" max="9" width="6.6328125" customWidth="1"/>
    <col min="11" max="11" width="32.6328125" customWidth="1"/>
  </cols>
  <sheetData>
    <row r="1" spans="1:18" x14ac:dyDescent="0.3">
      <c r="A1" s="116" t="s">
        <v>76</v>
      </c>
      <c r="J1" s="165" t="str">
        <f>A1</f>
        <v>SOAH Docket No. 473-23-18885</v>
      </c>
    </row>
    <row r="2" spans="1:18" x14ac:dyDescent="0.3">
      <c r="A2" s="116" t="s">
        <v>77</v>
      </c>
      <c r="J2" s="165" t="str">
        <f t="shared" ref="J2:J3" si="0">A2</f>
        <v>PUC Docket No. 54565</v>
      </c>
    </row>
    <row r="3" spans="1:18" x14ac:dyDescent="0.3">
      <c r="A3" s="116" t="s">
        <v>84</v>
      </c>
      <c r="H3" s="95"/>
      <c r="J3" s="165" t="str">
        <f t="shared" si="0"/>
        <v>Commission Schedule A</v>
      </c>
    </row>
    <row r="5" spans="1:18" s="1" customFormat="1" ht="42" customHeight="1" thickBot="1" x14ac:dyDescent="0.35">
      <c r="A5" s="208" t="s">
        <v>55</v>
      </c>
      <c r="B5" s="208"/>
      <c r="C5" s="208"/>
      <c r="E5" s="200" t="s">
        <v>36</v>
      </c>
      <c r="F5" s="200"/>
      <c r="G5" s="200"/>
      <c r="H5" s="200"/>
      <c r="I5"/>
      <c r="J5" s="186" t="s">
        <v>0</v>
      </c>
      <c r="K5" s="186"/>
      <c r="L5" s="186"/>
      <c r="M5" s="186"/>
      <c r="N5" s="186"/>
      <c r="O5" s="186"/>
      <c r="P5" s="186"/>
      <c r="Q5" s="186"/>
      <c r="R5" s="186"/>
    </row>
    <row r="6" spans="1:18" ht="42" customHeight="1" x14ac:dyDescent="0.3">
      <c r="A6" s="15" t="s">
        <v>40</v>
      </c>
      <c r="B6" s="16" t="s">
        <v>41</v>
      </c>
      <c r="C6" s="17" t="s">
        <v>68</v>
      </c>
      <c r="E6" s="187" t="s">
        <v>37</v>
      </c>
      <c r="F6" s="188"/>
      <c r="G6" s="193" t="s">
        <v>38</v>
      </c>
      <c r="H6" s="194"/>
      <c r="J6" s="15" t="s">
        <v>1</v>
      </c>
      <c r="K6" s="16" t="s">
        <v>2</v>
      </c>
      <c r="L6" s="16" t="s">
        <v>26</v>
      </c>
      <c r="M6" s="16" t="s">
        <v>27</v>
      </c>
      <c r="N6" s="61" t="s">
        <v>86</v>
      </c>
      <c r="O6" s="16" t="s">
        <v>79</v>
      </c>
      <c r="P6" s="61" t="s">
        <v>80</v>
      </c>
      <c r="Q6" s="16" t="s">
        <v>4</v>
      </c>
      <c r="R6" s="17" t="s">
        <v>5</v>
      </c>
    </row>
    <row r="7" spans="1:18" x14ac:dyDescent="0.3">
      <c r="A7" s="18" t="s">
        <v>43</v>
      </c>
      <c r="B7" s="140">
        <f>(B16+B21+(1.5*B17))/(B16+B17+B21)</f>
        <v>1.1339209553596816</v>
      </c>
      <c r="C7" s="19">
        <f>ROUNDDOWN($G$10*B7,2)</f>
        <v>49.89</v>
      </c>
      <c r="E7" s="189" t="s">
        <v>4</v>
      </c>
      <c r="F7" s="190"/>
      <c r="G7" s="195">
        <f>Q32</f>
        <v>4313426.8873913856</v>
      </c>
      <c r="H7" s="196"/>
      <c r="J7" s="46">
        <v>610</v>
      </c>
      <c r="K7" s="12" t="s">
        <v>8</v>
      </c>
      <c r="L7" s="6">
        <f>SUM('Abraxas:Woodlands West'!C3)</f>
        <v>323246.46999999997</v>
      </c>
      <c r="M7" s="6">
        <f>SUM('Abraxas:Woodlands West'!D3)</f>
        <v>-323246.12</v>
      </c>
      <c r="N7" s="67">
        <v>0</v>
      </c>
      <c r="O7" s="6">
        <f>SUM(L7:N7)</f>
        <v>0.34999999997671694</v>
      </c>
      <c r="P7" s="13">
        <v>0</v>
      </c>
      <c r="Q7" s="6">
        <f t="shared" ref="Q7:Q24" si="1">P7*O7</f>
        <v>0</v>
      </c>
      <c r="R7" s="23">
        <f t="shared" ref="R7:R24" si="2">O7-Q7</f>
        <v>0.34999999997671694</v>
      </c>
    </row>
    <row r="8" spans="1:18" x14ac:dyDescent="0.3">
      <c r="A8" s="18" t="s">
        <v>44</v>
      </c>
      <c r="B8" s="140">
        <f>B7</f>
        <v>1.1339209553596816</v>
      </c>
      <c r="C8" s="19">
        <f t="shared" ref="C8:C11" si="3">ROUNDDOWN($G$10*B8,2)</f>
        <v>49.89</v>
      </c>
      <c r="E8" s="191" t="s">
        <v>39</v>
      </c>
      <c r="F8" s="192"/>
      <c r="G8" s="197">
        <f>SUM('Abraxas:Woodlands West'!M9)</f>
        <v>8169.5</v>
      </c>
      <c r="H8" s="198"/>
      <c r="J8" s="46">
        <v>615.1</v>
      </c>
      <c r="K8" s="12" t="s">
        <v>9</v>
      </c>
      <c r="L8" s="6">
        <f>SUM('Abraxas:Woodlands West'!C4)</f>
        <v>238012.83730941065</v>
      </c>
      <c r="M8" s="6">
        <f>SUM('Abraxas:Woodlands West'!D4)</f>
        <v>65135.883664311128</v>
      </c>
      <c r="N8" s="67">
        <v>0</v>
      </c>
      <c r="O8" s="6">
        <f t="shared" ref="O8:O24" si="4">SUM(L8:N8)</f>
        <v>303148.72097372176</v>
      </c>
      <c r="P8" s="13">
        <v>0</v>
      </c>
      <c r="Q8" s="6">
        <f t="shared" si="1"/>
        <v>0</v>
      </c>
      <c r="R8" s="23">
        <f t="shared" si="2"/>
        <v>303148.72097372176</v>
      </c>
    </row>
    <row r="9" spans="1:18" x14ac:dyDescent="0.3">
      <c r="A9" s="18" t="s">
        <v>45</v>
      </c>
      <c r="B9" s="11">
        <v>2.5</v>
      </c>
      <c r="C9" s="19">
        <f>ROUNDDOWN($G$10*B9,2)</f>
        <v>109.99</v>
      </c>
      <c r="E9" s="191" t="s">
        <v>51</v>
      </c>
      <c r="F9" s="192"/>
      <c r="G9" s="192">
        <v>12</v>
      </c>
      <c r="H9" s="199"/>
      <c r="J9" s="46">
        <v>618</v>
      </c>
      <c r="K9" s="12" t="s">
        <v>10</v>
      </c>
      <c r="L9" s="6">
        <f>SUM('Abraxas:Woodlands West'!C5)</f>
        <v>104858.7651832741</v>
      </c>
      <c r="M9" s="6">
        <f>SUM('Abraxas:Woodlands West'!D5)</f>
        <v>25598.4190702511</v>
      </c>
      <c r="N9" s="67">
        <v>0</v>
      </c>
      <c r="O9" s="6">
        <f t="shared" si="4"/>
        <v>130457.18425352519</v>
      </c>
      <c r="P9" s="13">
        <v>0</v>
      </c>
      <c r="Q9" s="6">
        <f t="shared" si="1"/>
        <v>0</v>
      </c>
      <c r="R9" s="23">
        <f t="shared" si="2"/>
        <v>130457.18425352519</v>
      </c>
    </row>
    <row r="10" spans="1:18" x14ac:dyDescent="0.3">
      <c r="A10" s="18" t="s">
        <v>46</v>
      </c>
      <c r="B10" s="11">
        <v>5</v>
      </c>
      <c r="C10" s="19">
        <f t="shared" si="3"/>
        <v>219.99</v>
      </c>
      <c r="E10" s="209" t="s">
        <v>52</v>
      </c>
      <c r="F10" s="210"/>
      <c r="G10" s="219">
        <f>G7/G8/G9</f>
        <v>43.999295013886872</v>
      </c>
      <c r="H10" s="220"/>
      <c r="J10" s="46">
        <v>601.1</v>
      </c>
      <c r="K10" s="12" t="s">
        <v>11</v>
      </c>
      <c r="L10" s="6">
        <f>SUM('Abraxas:Woodlands West'!C6)</f>
        <v>0</v>
      </c>
      <c r="M10" s="6">
        <f>SUM('Abraxas:Woodlands West'!D6)</f>
        <v>0</v>
      </c>
      <c r="N10" s="67">
        <v>0</v>
      </c>
      <c r="O10" s="6">
        <f t="shared" si="4"/>
        <v>0</v>
      </c>
      <c r="P10" s="13">
        <v>0.67</v>
      </c>
      <c r="Q10" s="6">
        <f t="shared" si="1"/>
        <v>0</v>
      </c>
      <c r="R10" s="23">
        <f t="shared" si="2"/>
        <v>0</v>
      </c>
    </row>
    <row r="11" spans="1:18" x14ac:dyDescent="0.3">
      <c r="A11" s="18" t="s">
        <v>47</v>
      </c>
      <c r="B11" s="11">
        <v>8</v>
      </c>
      <c r="C11" s="19">
        <f t="shared" si="3"/>
        <v>351.99</v>
      </c>
      <c r="E11" s="211"/>
      <c r="F11" s="212"/>
      <c r="G11" s="221"/>
      <c r="H11" s="222"/>
      <c r="J11" s="46">
        <v>620</v>
      </c>
      <c r="K11" s="12" t="s">
        <v>12</v>
      </c>
      <c r="L11" s="6">
        <f>SUM('Abraxas:Woodlands West'!C7)</f>
        <v>3681.2887182747795</v>
      </c>
      <c r="M11" s="6">
        <f>SUM('Abraxas:Woodlands West'!D7)</f>
        <v>0</v>
      </c>
      <c r="N11" s="67">
        <v>0</v>
      </c>
      <c r="O11" s="6">
        <f t="shared" si="4"/>
        <v>3681.2887182747795</v>
      </c>
      <c r="P11" s="13">
        <v>0.67</v>
      </c>
      <c r="Q11" s="6">
        <f t="shared" si="1"/>
        <v>2466.4634412441023</v>
      </c>
      <c r="R11" s="23">
        <f t="shared" si="2"/>
        <v>1214.8252770306772</v>
      </c>
    </row>
    <row r="12" spans="1:18" ht="14.5" thickBot="1" x14ac:dyDescent="0.35">
      <c r="A12" s="20" t="s">
        <v>56</v>
      </c>
      <c r="B12" s="108">
        <f>B7</f>
        <v>1.1339209553596816</v>
      </c>
      <c r="C12" s="21">
        <f>ROUNDDOWN((B12*G10)+(6*G15),2)</f>
        <v>81.09</v>
      </c>
      <c r="E12" s="213" t="s">
        <v>5</v>
      </c>
      <c r="F12" s="214"/>
      <c r="G12" s="195">
        <f>R32</f>
        <v>2558129.9460319588</v>
      </c>
      <c r="H12" s="196"/>
      <c r="J12" s="46" t="s">
        <v>6</v>
      </c>
      <c r="K12" s="12" t="s">
        <v>13</v>
      </c>
      <c r="L12" s="6">
        <f>SUM('Abraxas:Woodlands West'!C8)</f>
        <v>1888752.0960857566</v>
      </c>
      <c r="M12" s="6">
        <f>SUM('Abraxas:Woodlands West'!D8)</f>
        <v>365142.03740803705</v>
      </c>
      <c r="N12" s="67">
        <v>0</v>
      </c>
      <c r="O12" s="6">
        <f t="shared" si="4"/>
        <v>2253894.1334937937</v>
      </c>
      <c r="P12" s="13">
        <v>0.67</v>
      </c>
      <c r="Q12" s="6">
        <f t="shared" si="1"/>
        <v>1510109.0694408419</v>
      </c>
      <c r="R12" s="23">
        <f t="shared" si="2"/>
        <v>743785.06405295176</v>
      </c>
    </row>
    <row r="13" spans="1:18" ht="14.5" thickBot="1" x14ac:dyDescent="0.35">
      <c r="E13" s="215" t="s">
        <v>53</v>
      </c>
      <c r="F13" s="216"/>
      <c r="G13" s="223">
        <f>SUM('Abraxas:Woodlands West'!$K$11)</f>
        <v>486987682.00190294</v>
      </c>
      <c r="H13" s="224"/>
      <c r="J13" s="46">
        <v>650</v>
      </c>
      <c r="K13" s="12" t="s">
        <v>14</v>
      </c>
      <c r="L13" s="6">
        <f>SUM('Abraxas:Woodlands West'!C9)</f>
        <v>0</v>
      </c>
      <c r="M13" s="6">
        <f>SUM('Abraxas:Woodlands West'!D9)</f>
        <v>0</v>
      </c>
      <c r="N13" s="67">
        <v>0</v>
      </c>
      <c r="O13" s="6">
        <f t="shared" si="4"/>
        <v>0</v>
      </c>
      <c r="P13" s="13">
        <v>0.67</v>
      </c>
      <c r="Q13" s="6">
        <f t="shared" si="1"/>
        <v>0</v>
      </c>
      <c r="R13" s="23">
        <f t="shared" si="2"/>
        <v>0</v>
      </c>
    </row>
    <row r="14" spans="1:18" x14ac:dyDescent="0.3">
      <c r="A14" s="203" t="s">
        <v>78</v>
      </c>
      <c r="B14" s="204"/>
      <c r="C14" s="205"/>
      <c r="E14" s="201" t="s">
        <v>67</v>
      </c>
      <c r="F14" s="202"/>
      <c r="G14" s="223">
        <f>$B$21*6000*12</f>
        <v>4536000</v>
      </c>
      <c r="H14" s="224"/>
      <c r="J14" s="46">
        <v>664</v>
      </c>
      <c r="K14" s="12" t="s">
        <v>15</v>
      </c>
      <c r="L14" s="6">
        <f>SUM('Abraxas:Woodlands West'!C10)</f>
        <v>360.02</v>
      </c>
      <c r="M14" s="6">
        <f>SUM('Abraxas:Woodlands West'!D10)</f>
        <v>0</v>
      </c>
      <c r="N14" s="67">
        <v>0</v>
      </c>
      <c r="O14" s="6">
        <f t="shared" si="4"/>
        <v>360.02</v>
      </c>
      <c r="P14" s="13">
        <v>0.67</v>
      </c>
      <c r="Q14" s="6">
        <f t="shared" si="1"/>
        <v>241.21340000000001</v>
      </c>
      <c r="R14" s="23">
        <f t="shared" si="2"/>
        <v>118.80659999999997</v>
      </c>
    </row>
    <row r="15" spans="1:18" ht="14.5" customHeight="1" thickBot="1" x14ac:dyDescent="0.35">
      <c r="A15" s="69" t="s">
        <v>40</v>
      </c>
      <c r="B15" s="99" t="s">
        <v>48</v>
      </c>
      <c r="C15" s="70" t="s">
        <v>57</v>
      </c>
      <c r="E15" s="206" t="s">
        <v>54</v>
      </c>
      <c r="F15" s="207"/>
      <c r="G15" s="217">
        <f>ROUNDDOWN(1000*G12/(G13+G14),2)</f>
        <v>5.2</v>
      </c>
      <c r="H15" s="218"/>
      <c r="J15" s="46">
        <v>601.20000000000005</v>
      </c>
      <c r="K15" s="12" t="s">
        <v>16</v>
      </c>
      <c r="L15" s="6">
        <f>SUM('Abraxas:Woodlands West'!C11)</f>
        <v>0</v>
      </c>
      <c r="M15" s="6">
        <f>SUM('Abraxas:Woodlands West'!D11)</f>
        <v>0</v>
      </c>
      <c r="N15" s="67">
        <v>0</v>
      </c>
      <c r="O15" s="6">
        <f t="shared" si="4"/>
        <v>0</v>
      </c>
      <c r="P15" s="13">
        <v>0.67</v>
      </c>
      <c r="Q15" s="6">
        <f t="shared" si="1"/>
        <v>0</v>
      </c>
      <c r="R15" s="23">
        <f t="shared" si="2"/>
        <v>0</v>
      </c>
    </row>
    <row r="16" spans="1:18" x14ac:dyDescent="0.3">
      <c r="A16" s="64" t="s">
        <v>43</v>
      </c>
      <c r="B16" s="96">
        <f>SUM('Abraxas:Woodlands West'!K3)</f>
        <v>5087</v>
      </c>
      <c r="C16" s="68">
        <f>B16*C7*12</f>
        <v>3045485.16</v>
      </c>
      <c r="G16" s="95"/>
      <c r="J16" s="46">
        <v>603</v>
      </c>
      <c r="K16" s="12" t="s">
        <v>17</v>
      </c>
      <c r="L16" s="6">
        <f>SUM('Abraxas:Woodlands West'!C12)</f>
        <v>0</v>
      </c>
      <c r="M16" s="6">
        <f>SUM('Abraxas:Woodlands West'!D12)</f>
        <v>0</v>
      </c>
      <c r="N16" s="67">
        <v>0</v>
      </c>
      <c r="O16" s="6">
        <f t="shared" si="4"/>
        <v>0</v>
      </c>
      <c r="P16" s="13">
        <v>0.67</v>
      </c>
      <c r="Q16" s="6">
        <f t="shared" si="1"/>
        <v>0</v>
      </c>
      <c r="R16" s="23">
        <f t="shared" si="2"/>
        <v>0</v>
      </c>
    </row>
    <row r="17" spans="1:21" ht="14.5" thickBot="1" x14ac:dyDescent="0.35">
      <c r="A17" s="64" t="s">
        <v>44</v>
      </c>
      <c r="B17" s="96">
        <f>SUM('Abraxas:Woodlands West'!K4)</f>
        <v>1884</v>
      </c>
      <c r="C17" s="68">
        <f>B17*C8*12</f>
        <v>1127913.1199999999</v>
      </c>
      <c r="E17" s="167" t="s">
        <v>64</v>
      </c>
      <c r="F17" s="167"/>
      <c r="G17" s="167"/>
      <c r="H17" s="167"/>
      <c r="J17" s="46">
        <v>604</v>
      </c>
      <c r="K17" s="12" t="s">
        <v>18</v>
      </c>
      <c r="L17" s="6">
        <f>SUM('Abraxas:Woodlands West'!C13)</f>
        <v>0</v>
      </c>
      <c r="M17" s="6">
        <f>SUM('Abraxas:Woodlands West'!D13)</f>
        <v>0</v>
      </c>
      <c r="N17" s="67">
        <v>0</v>
      </c>
      <c r="O17" s="6">
        <f t="shared" si="4"/>
        <v>0</v>
      </c>
      <c r="P17" s="13">
        <v>0.67</v>
      </c>
      <c r="Q17" s="6">
        <f t="shared" si="1"/>
        <v>0</v>
      </c>
      <c r="R17" s="23">
        <f t="shared" si="2"/>
        <v>0</v>
      </c>
    </row>
    <row r="18" spans="1:21" x14ac:dyDescent="0.3">
      <c r="A18" s="64" t="s">
        <v>45</v>
      </c>
      <c r="B18" s="96">
        <f>SUM('Abraxas:Woodlands West'!K5)</f>
        <v>69</v>
      </c>
      <c r="C18" s="68">
        <f>B18*C9*12</f>
        <v>91071.72</v>
      </c>
      <c r="E18" s="168" t="s">
        <v>40</v>
      </c>
      <c r="F18" s="170" t="s">
        <v>48</v>
      </c>
      <c r="G18" s="172" t="s">
        <v>41</v>
      </c>
      <c r="H18" s="174" t="s">
        <v>42</v>
      </c>
      <c r="J18" s="46">
        <v>615.79999999999995</v>
      </c>
      <c r="K18" s="12" t="s">
        <v>19</v>
      </c>
      <c r="L18" s="6">
        <f>SUM('Abraxas:Woodlands West'!C14)</f>
        <v>0</v>
      </c>
      <c r="M18" s="6">
        <f>SUM('Abraxas:Woodlands West'!D14)</f>
        <v>0</v>
      </c>
      <c r="N18" s="67">
        <v>0</v>
      </c>
      <c r="O18" s="6">
        <f t="shared" si="4"/>
        <v>0</v>
      </c>
      <c r="P18" s="13">
        <v>0.67</v>
      </c>
      <c r="Q18" s="6">
        <f t="shared" si="1"/>
        <v>0</v>
      </c>
      <c r="R18" s="23">
        <f t="shared" si="2"/>
        <v>0</v>
      </c>
    </row>
    <row r="19" spans="1:21" x14ac:dyDescent="0.3">
      <c r="A19" s="64" t="s">
        <v>46</v>
      </c>
      <c r="B19" s="96">
        <f>SUM('Abraxas:Woodlands West'!K6)</f>
        <v>1</v>
      </c>
      <c r="C19" s="68">
        <f>B19*C10*12</f>
        <v>2639.88</v>
      </c>
      <c r="E19" s="169"/>
      <c r="F19" s="171"/>
      <c r="G19" s="173"/>
      <c r="H19" s="175"/>
      <c r="J19" s="46">
        <v>670</v>
      </c>
      <c r="K19" s="12" t="s">
        <v>20</v>
      </c>
      <c r="L19" s="6">
        <f>SUM('Abraxas:Woodlands West'!C15)</f>
        <v>126.42999999999999</v>
      </c>
      <c r="M19" s="6">
        <f>SUM('Abraxas:Woodlands West'!D15)</f>
        <v>73209.296200014651</v>
      </c>
      <c r="N19" s="67">
        <v>0</v>
      </c>
      <c r="O19" s="6">
        <f t="shared" si="4"/>
        <v>73335.726200014644</v>
      </c>
      <c r="P19" s="13">
        <v>0.67</v>
      </c>
      <c r="Q19" s="6">
        <f t="shared" si="1"/>
        <v>49134.936554009815</v>
      </c>
      <c r="R19" s="23">
        <f t="shared" si="2"/>
        <v>24200.789646004829</v>
      </c>
      <c r="U19" s="52"/>
    </row>
    <row r="20" spans="1:21" x14ac:dyDescent="0.3">
      <c r="A20" s="64" t="s">
        <v>47</v>
      </c>
      <c r="B20" s="96">
        <f>SUM('Abraxas:Woodlands West'!K7)</f>
        <v>2</v>
      </c>
      <c r="C20" s="68">
        <f>B20*C11*12</f>
        <v>8447.76</v>
      </c>
      <c r="E20" s="107" t="s">
        <v>43</v>
      </c>
      <c r="F20" s="125">
        <f>SUM('Abraxas:Woodlands West'!$K3)</f>
        <v>5087</v>
      </c>
      <c r="G20" s="123">
        <f>B7</f>
        <v>1.1339209553596816</v>
      </c>
      <c r="H20" s="127">
        <f>G20*F20</f>
        <v>5768.2558999147004</v>
      </c>
      <c r="J20" s="46">
        <v>676</v>
      </c>
      <c r="K20" s="12" t="s">
        <v>21</v>
      </c>
      <c r="L20" s="6">
        <f>SUM('Abraxas:Woodlands West'!C16)</f>
        <v>0</v>
      </c>
      <c r="M20" s="6">
        <f>SUM('Abraxas:Woodlands West'!D16)</f>
        <v>0</v>
      </c>
      <c r="N20" s="67">
        <v>0</v>
      </c>
      <c r="O20" s="6">
        <f t="shared" si="4"/>
        <v>0</v>
      </c>
      <c r="P20" s="13">
        <v>0.67</v>
      </c>
      <c r="Q20" s="6">
        <f t="shared" si="1"/>
        <v>0</v>
      </c>
      <c r="R20" s="23">
        <f t="shared" si="2"/>
        <v>0</v>
      </c>
    </row>
    <row r="21" spans="1:21" x14ac:dyDescent="0.3">
      <c r="A21" s="100" t="s">
        <v>56</v>
      </c>
      <c r="B21" s="97">
        <f>SUM('Abraxas:Woodlands West'!K8)</f>
        <v>63</v>
      </c>
      <c r="C21" s="72">
        <f>B21*G10*12*B12</f>
        <v>37718.142313798104</v>
      </c>
      <c r="E21" s="107" t="s">
        <v>44</v>
      </c>
      <c r="F21" s="125">
        <f>SUM('Abraxas:Woodlands West'!$K4)</f>
        <v>1884</v>
      </c>
      <c r="G21" s="123">
        <f>B8</f>
        <v>1.1339209553596816</v>
      </c>
      <c r="H21" s="127">
        <f t="shared" ref="H21:H25" si="5">G21*F21</f>
        <v>2136.3070798976401</v>
      </c>
      <c r="J21" s="46">
        <v>677</v>
      </c>
      <c r="K21" s="12" t="s">
        <v>22</v>
      </c>
      <c r="L21" s="6">
        <f>SUM('Abraxas:Woodlands West'!C17)</f>
        <v>337.82294964028785</v>
      </c>
      <c r="M21" s="6">
        <f>SUM('Abraxas:Woodlands West'!D17)</f>
        <v>0</v>
      </c>
      <c r="N21" s="67">
        <v>0</v>
      </c>
      <c r="O21" s="6">
        <f t="shared" si="4"/>
        <v>337.82294964028785</v>
      </c>
      <c r="P21" s="13">
        <v>0.67</v>
      </c>
      <c r="Q21" s="6">
        <f t="shared" si="1"/>
        <v>226.34137625899288</v>
      </c>
      <c r="R21" s="23">
        <f t="shared" si="2"/>
        <v>111.48157338129496</v>
      </c>
    </row>
    <row r="22" spans="1:21" x14ac:dyDescent="0.3">
      <c r="A22" s="176" t="s">
        <v>58</v>
      </c>
      <c r="B22" s="177"/>
      <c r="C22" s="65">
        <f>SUM(C16:C21)</f>
        <v>4313275.7823137976</v>
      </c>
      <c r="E22" s="107" t="s">
        <v>45</v>
      </c>
      <c r="F22" s="125">
        <f>SUM('Abraxas:Woodlands West'!$K5)</f>
        <v>69</v>
      </c>
      <c r="G22" s="121">
        <f t="shared" ref="G22:G24" si="6">B9</f>
        <v>2.5</v>
      </c>
      <c r="H22" s="127">
        <f t="shared" si="5"/>
        <v>172.5</v>
      </c>
      <c r="J22" s="46" t="s">
        <v>7</v>
      </c>
      <c r="K22" s="12" t="s">
        <v>23</v>
      </c>
      <c r="L22" s="6">
        <f>SUM('Abraxas:Woodlands West'!C18)</f>
        <v>190585.81733111659</v>
      </c>
      <c r="M22" s="6">
        <f>SUM('Abraxas:Woodlands West'!D18)</f>
        <v>233111.30939209377</v>
      </c>
      <c r="N22" s="67">
        <v>0</v>
      </c>
      <c r="O22" s="6">
        <f t="shared" si="4"/>
        <v>423697.12672321033</v>
      </c>
      <c r="P22" s="13">
        <v>0.67</v>
      </c>
      <c r="Q22" s="6">
        <f t="shared" si="1"/>
        <v>283877.07490455091</v>
      </c>
      <c r="R22" s="23">
        <f t="shared" si="2"/>
        <v>139820.05181865941</v>
      </c>
    </row>
    <row r="23" spans="1:21" x14ac:dyDescent="0.3">
      <c r="A23" s="178" t="s">
        <v>59</v>
      </c>
      <c r="B23" s="179"/>
      <c r="C23" s="72">
        <f>(G15*(G13+G14))/1000</f>
        <v>2555923.1464098953</v>
      </c>
      <c r="E23" s="107" t="s">
        <v>46</v>
      </c>
      <c r="F23" s="125">
        <f>SUM('Abraxas:Woodlands West'!$K6)</f>
        <v>1</v>
      </c>
      <c r="G23" s="121">
        <f t="shared" si="6"/>
        <v>5</v>
      </c>
      <c r="H23" s="127">
        <f t="shared" si="5"/>
        <v>5</v>
      </c>
      <c r="J23" s="46">
        <v>667</v>
      </c>
      <c r="K23" s="12" t="s">
        <v>24</v>
      </c>
      <c r="L23" s="6">
        <f>SUM('Abraxas:Woodlands West'!C19)</f>
        <v>185605.36764702035</v>
      </c>
      <c r="M23" s="6">
        <f>SUM('Abraxas:Woodlands West'!D19)</f>
        <v>0</v>
      </c>
      <c r="N23" s="67">
        <v>0</v>
      </c>
      <c r="O23" s="6">
        <f t="shared" si="4"/>
        <v>185605.36764702035</v>
      </c>
      <c r="P23" s="13">
        <v>0.67</v>
      </c>
      <c r="Q23" s="6">
        <f t="shared" si="1"/>
        <v>124355.59632350365</v>
      </c>
      <c r="R23" s="23">
        <f t="shared" si="2"/>
        <v>61249.771323516703</v>
      </c>
    </row>
    <row r="24" spans="1:21" ht="14.5" thickBot="1" x14ac:dyDescent="0.35">
      <c r="A24" s="180" t="s">
        <v>60</v>
      </c>
      <c r="B24" s="181"/>
      <c r="C24" s="98">
        <f>C23+C22</f>
        <v>6869198.9287236929</v>
      </c>
      <c r="E24" s="107" t="s">
        <v>47</v>
      </c>
      <c r="F24" s="125">
        <f>SUM('Abraxas:Woodlands West'!$K7)</f>
        <v>2</v>
      </c>
      <c r="G24" s="121">
        <f t="shared" si="6"/>
        <v>8</v>
      </c>
      <c r="H24" s="127">
        <f t="shared" si="5"/>
        <v>16</v>
      </c>
      <c r="J24" s="46">
        <v>675</v>
      </c>
      <c r="K24" s="12" t="s">
        <v>25</v>
      </c>
      <c r="L24" s="6">
        <f>SUM('Abraxas:Woodlands West'!C20)</f>
        <v>1040356.0898170914</v>
      </c>
      <c r="M24" s="6">
        <f>SUM('Abraxas:Woodlands West'!D20)</f>
        <v>196169.3458337122</v>
      </c>
      <c r="N24" s="76">
        <v>0</v>
      </c>
      <c r="O24" s="6">
        <f t="shared" si="4"/>
        <v>1236525.4356508036</v>
      </c>
      <c r="P24" s="13">
        <v>0.67</v>
      </c>
      <c r="Q24" s="6">
        <f t="shared" si="1"/>
        <v>828472.0418860385</v>
      </c>
      <c r="R24" s="23">
        <f t="shared" si="2"/>
        <v>408053.39376476512</v>
      </c>
    </row>
    <row r="25" spans="1:21" ht="14.5" thickTop="1" x14ac:dyDescent="0.3">
      <c r="A25" s="182" t="s">
        <v>61</v>
      </c>
      <c r="B25" s="183"/>
      <c r="C25" s="68">
        <f>O32</f>
        <v>6871556.8334233426</v>
      </c>
      <c r="E25" s="122" t="s">
        <v>56</v>
      </c>
      <c r="F25" s="126">
        <f>SUM('Abraxas:Woodlands West'!$K8)</f>
        <v>63</v>
      </c>
      <c r="G25" s="124">
        <f>B12</f>
        <v>1.1339209553596816</v>
      </c>
      <c r="H25" s="128">
        <f t="shared" si="5"/>
        <v>71.43702018765994</v>
      </c>
      <c r="J25" s="77"/>
      <c r="K25" s="78" t="s">
        <v>66</v>
      </c>
      <c r="L25" s="79">
        <f>SUM(L7:L24)</f>
        <v>3975923.0050415848</v>
      </c>
      <c r="M25" s="79">
        <f t="shared" ref="M25:R25" si="7">SUM(M7:M24)</f>
        <v>635120.17156842002</v>
      </c>
      <c r="N25" s="79">
        <f t="shared" si="7"/>
        <v>0</v>
      </c>
      <c r="O25" s="79">
        <f t="shared" si="7"/>
        <v>4611043.1766100042</v>
      </c>
      <c r="P25" s="79"/>
      <c r="Q25" s="79">
        <f t="shared" si="7"/>
        <v>2798882.7373264479</v>
      </c>
      <c r="R25" s="73">
        <f t="shared" si="7"/>
        <v>1812160.4392835568</v>
      </c>
    </row>
    <row r="26" spans="1:21" ht="14.5" thickBot="1" x14ac:dyDescent="0.35">
      <c r="A26" s="184" t="s">
        <v>62</v>
      </c>
      <c r="B26" s="185"/>
      <c r="C26" s="74">
        <f>C24-C25</f>
        <v>-2357.9046996496618</v>
      </c>
      <c r="E26" s="27" t="s">
        <v>50</v>
      </c>
      <c r="F26" s="41">
        <f>SUM(F20:F25)</f>
        <v>7106</v>
      </c>
      <c r="G26" s="41"/>
      <c r="H26" s="42">
        <f>SUM(H20:H25)</f>
        <v>8169.5000000000009</v>
      </c>
      <c r="J26" s="46">
        <v>403</v>
      </c>
      <c r="K26" s="51" t="s">
        <v>29</v>
      </c>
      <c r="L26" s="6">
        <f>SUM('Abraxas:Woodlands West'!C22)</f>
        <v>172033.49166027809</v>
      </c>
      <c r="M26" s="6">
        <f>SUM('Abraxas:Woodlands West'!D22)</f>
        <v>502081.85344412061</v>
      </c>
      <c r="N26" s="67">
        <v>0</v>
      </c>
      <c r="O26" s="6">
        <f t="shared" ref="O26:O28" si="8">SUM(L26:N26)</f>
        <v>674115.34510439867</v>
      </c>
      <c r="P26" s="13">
        <v>0.67</v>
      </c>
      <c r="Q26" s="6">
        <f>P26*O26</f>
        <v>451657.28121994715</v>
      </c>
      <c r="R26" s="23">
        <f>O26-Q26</f>
        <v>222458.06388445152</v>
      </c>
    </row>
    <row r="27" spans="1:21" x14ac:dyDescent="0.3">
      <c r="F27" s="52"/>
      <c r="J27" s="46">
        <v>408</v>
      </c>
      <c r="K27" s="51" t="s">
        <v>30</v>
      </c>
      <c r="L27" s="6">
        <f>SUM('Abraxas:Woodlands West'!C23)</f>
        <v>50285.658235042501</v>
      </c>
      <c r="M27" s="6">
        <f>SUM('Abraxas:Woodlands West'!D23)</f>
        <v>31044.20120251444</v>
      </c>
      <c r="N27" s="67">
        <v>0</v>
      </c>
      <c r="O27" s="6">
        <f t="shared" si="8"/>
        <v>81329.859437556937</v>
      </c>
      <c r="P27" s="13">
        <v>0.67</v>
      </c>
      <c r="Q27" s="6">
        <f>P27*O27</f>
        <v>54491.005823163148</v>
      </c>
      <c r="R27" s="23">
        <f>O27-Q27</f>
        <v>26838.853614393789</v>
      </c>
    </row>
    <row r="28" spans="1:21" x14ac:dyDescent="0.3">
      <c r="F28" s="52"/>
      <c r="J28" s="44" t="s">
        <v>28</v>
      </c>
      <c r="K28" s="2" t="s">
        <v>31</v>
      </c>
      <c r="L28" s="3">
        <f>SUM('Abraxas:Woodlands West'!C24)</f>
        <v>0</v>
      </c>
      <c r="M28" s="3">
        <f>SUM('Abraxas:Woodlands West'!D24)</f>
        <v>323872.57529181259</v>
      </c>
      <c r="N28" s="76">
        <v>-83608</v>
      </c>
      <c r="O28" s="3">
        <f t="shared" si="8"/>
        <v>240264.57529181259</v>
      </c>
      <c r="P28" s="4">
        <v>0.67</v>
      </c>
      <c r="Q28" s="3">
        <f>P28*O28</f>
        <v>160977.26544551444</v>
      </c>
      <c r="R28" s="26">
        <f>O28-Q28</f>
        <v>79287.309846298158</v>
      </c>
    </row>
    <row r="29" spans="1:21" x14ac:dyDescent="0.3">
      <c r="A29" s="163"/>
      <c r="B29" s="95"/>
      <c r="J29" s="53"/>
      <c r="K29" s="31" t="s">
        <v>32</v>
      </c>
      <c r="L29" s="54">
        <f>SUM(L25:L28)</f>
        <v>4198242.154936906</v>
      </c>
      <c r="M29" s="54">
        <f t="shared" ref="M29:R29" si="9">SUM(M25:M28)</f>
        <v>1492118.8015068676</v>
      </c>
      <c r="N29" s="54">
        <f t="shared" si="9"/>
        <v>-83608</v>
      </c>
      <c r="O29" s="54">
        <f t="shared" si="9"/>
        <v>5606752.9564437717</v>
      </c>
      <c r="P29" s="54"/>
      <c r="Q29" s="54">
        <f t="shared" si="9"/>
        <v>3466008.2898150729</v>
      </c>
      <c r="R29" s="36">
        <f t="shared" si="9"/>
        <v>2140744.6666287002</v>
      </c>
    </row>
    <row r="30" spans="1:21" x14ac:dyDescent="0.3">
      <c r="A30" s="162"/>
      <c r="F30" s="52"/>
      <c r="J30" s="50"/>
      <c r="K30" s="48" t="s">
        <v>33</v>
      </c>
      <c r="L30" s="6">
        <f>SUM('Abraxas:Woodlands West'!C26)</f>
        <v>0</v>
      </c>
      <c r="M30" s="6">
        <f>SUM('Abraxas:Woodlands West'!D26)</f>
        <v>1753036.8395885627</v>
      </c>
      <c r="N30" s="67">
        <v>-410013.9</v>
      </c>
      <c r="O30" s="6">
        <f t="shared" ref="O30:O31" si="10">SUM(L30:N30)</f>
        <v>1343022.9395885626</v>
      </c>
      <c r="P30" s="13">
        <v>0.67</v>
      </c>
      <c r="Q30" s="6">
        <f>P30*O30</f>
        <v>899825.369524337</v>
      </c>
      <c r="R30" s="23">
        <f>O30-Q30</f>
        <v>443197.57006422558</v>
      </c>
    </row>
    <row r="31" spans="1:21" x14ac:dyDescent="0.3">
      <c r="A31" s="162"/>
      <c r="F31" s="87"/>
      <c r="J31" s="25"/>
      <c r="K31" s="34" t="s">
        <v>34</v>
      </c>
      <c r="L31" s="3">
        <f>SUM('Abraxas:Woodlands West'!C27)</f>
        <v>-63311.062608991815</v>
      </c>
      <c r="M31" s="3">
        <f>SUM('Abraxas:Woodlands West'!D27)</f>
        <v>-14908</v>
      </c>
      <c r="N31" s="76">
        <v>0</v>
      </c>
      <c r="O31" s="3">
        <f t="shared" si="10"/>
        <v>-78219.062608991808</v>
      </c>
      <c r="P31" s="4">
        <v>0.67</v>
      </c>
      <c r="Q31" s="3">
        <f>P31*O31</f>
        <v>-52406.771948024514</v>
      </c>
      <c r="R31" s="26">
        <f>O31-Q31</f>
        <v>-25812.290660967294</v>
      </c>
    </row>
    <row r="32" spans="1:21" ht="14.5" thickBot="1" x14ac:dyDescent="0.35">
      <c r="F32" s="52"/>
      <c r="J32" s="57"/>
      <c r="K32" s="47" t="s">
        <v>35</v>
      </c>
      <c r="L32" s="55">
        <f>SUM(L29:L31)</f>
        <v>4134931.0923279142</v>
      </c>
      <c r="M32" s="55">
        <f>SUM(M29:M31)</f>
        <v>3230247.6410954306</v>
      </c>
      <c r="N32" s="82">
        <f>SUM(N29:N31)</f>
        <v>-493621.9</v>
      </c>
      <c r="O32" s="55">
        <f t="shared" ref="O32" si="11">SUM(O29:O31)</f>
        <v>6871556.8334233426</v>
      </c>
      <c r="P32" s="55"/>
      <c r="Q32" s="55">
        <f t="shared" ref="Q32:R32" si="12">SUM(Q29:Q31)</f>
        <v>4313426.8873913856</v>
      </c>
      <c r="R32" s="56">
        <f t="shared" si="12"/>
        <v>2558129.9460319588</v>
      </c>
    </row>
    <row r="34" spans="13:16" x14ac:dyDescent="0.3">
      <c r="N34" s="164"/>
    </row>
    <row r="35" spans="13:16" x14ac:dyDescent="0.3">
      <c r="M35" s="52"/>
    </row>
    <row r="36" spans="13:16" x14ac:dyDescent="0.3">
      <c r="M36" s="52"/>
    </row>
    <row r="37" spans="13:16" x14ac:dyDescent="0.3">
      <c r="M37" s="52"/>
      <c r="N37" s="166"/>
      <c r="P37" s="52"/>
    </row>
  </sheetData>
  <mergeCells count="34">
    <mergeCell ref="G15:H15"/>
    <mergeCell ref="G10:H10"/>
    <mergeCell ref="G11:H11"/>
    <mergeCell ref="G12:H12"/>
    <mergeCell ref="G13:H13"/>
    <mergeCell ref="G14:H14"/>
    <mergeCell ref="E14:F14"/>
    <mergeCell ref="A14:C14"/>
    <mergeCell ref="E15:F15"/>
    <mergeCell ref="A5:C5"/>
    <mergeCell ref="E10:F10"/>
    <mergeCell ref="E11:F11"/>
    <mergeCell ref="E12:F12"/>
    <mergeCell ref="E13:F13"/>
    <mergeCell ref="J5:R5"/>
    <mergeCell ref="E6:F6"/>
    <mergeCell ref="E7:F7"/>
    <mergeCell ref="E8:F8"/>
    <mergeCell ref="E9:F9"/>
    <mergeCell ref="G6:H6"/>
    <mergeCell ref="G7:H7"/>
    <mergeCell ref="G8:H8"/>
    <mergeCell ref="G9:H9"/>
    <mergeCell ref="E5:H5"/>
    <mergeCell ref="A22:B22"/>
    <mergeCell ref="A23:B23"/>
    <mergeCell ref="A24:B24"/>
    <mergeCell ref="A25:B25"/>
    <mergeCell ref="A26:B26"/>
    <mergeCell ref="E17:H17"/>
    <mergeCell ref="E18:E19"/>
    <mergeCell ref="F18:F19"/>
    <mergeCell ref="G18:G19"/>
    <mergeCell ref="H18:H19"/>
  </mergeCells>
  <dataValidations count="2">
    <dataValidation type="list" allowBlank="1" showInputMessage="1" showErrorMessage="1" sqref="E17" xr:uid="{5E0D562E-AC73-456A-8F20-2FF651AF380D}">
      <formula1>$F$16:$F$19</formula1>
    </dataValidation>
    <dataValidation type="list" showInputMessage="1" showErrorMessage="1" sqref="B29" xr:uid="{14101AB0-19C4-4A46-BDA6-9ACA0B8624A9}">
      <formula1>$A$30:$A$31</formula1>
    </dataValidation>
  </dataValidations>
  <printOptions horizontalCentered="1" verticalCentered="1"/>
  <pageMargins left="0.7" right="0.7" top="0.75" bottom="0.75" header="0.3" footer="0.3"/>
  <pageSetup scale="68" fitToHeight="0" orientation="portrait" r:id="rId1"/>
  <colBreaks count="1" manualBreakCount="1">
    <brk id="9" min="3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2E94-1BF5-49E8-8C71-7F16BA58F510}">
  <sheetPr codeName="Sheet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22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4</v>
      </c>
      <c r="L3" s="43">
        <f>'Schedule A'!B7</f>
        <v>1.1339209553596816</v>
      </c>
      <c r="M3" s="40">
        <f>L3*K3</f>
        <v>4.5356838214387265</v>
      </c>
    </row>
    <row r="4" spans="1:13" x14ac:dyDescent="0.3">
      <c r="A4" s="22">
        <v>615.1</v>
      </c>
      <c r="B4" s="12" t="s">
        <v>9</v>
      </c>
      <c r="C4" s="6">
        <v>6820.4675211313497</v>
      </c>
      <c r="D4" s="6">
        <v>605.82128864540755</v>
      </c>
      <c r="E4" s="6">
        <f t="shared" si="0"/>
        <v>7426.2888097767573</v>
      </c>
      <c r="F4" s="13">
        <v>0</v>
      </c>
      <c r="G4" s="6">
        <f t="shared" ref="G4:G20" si="1">F4*E4</f>
        <v>0</v>
      </c>
      <c r="H4" s="23">
        <f t="shared" ref="H4:H20" si="2">E4-G4</f>
        <v>7426.2888097767573</v>
      </c>
      <c r="J4" s="24" t="s">
        <v>44</v>
      </c>
      <c r="K4" s="39">
        <v>242</v>
      </c>
      <c r="L4" s="43">
        <f>'Schedule A'!B8</f>
        <v>1.1339209553596816</v>
      </c>
      <c r="M4" s="40">
        <f t="shared" ref="M4:M8" si="3">L4*K4</f>
        <v>274.40887119704297</v>
      </c>
    </row>
    <row r="5" spans="1:13" x14ac:dyDescent="0.3">
      <c r="A5" s="22">
        <v>618</v>
      </c>
      <c r="B5" s="12" t="s">
        <v>10</v>
      </c>
      <c r="C5" s="6">
        <v>5387.0378826481701</v>
      </c>
      <c r="D5" s="6">
        <v>-2008.4437070328654</v>
      </c>
      <c r="E5" s="6">
        <f t="shared" si="0"/>
        <v>3378.5941756153047</v>
      </c>
      <c r="F5" s="13">
        <v>0</v>
      </c>
      <c r="G5" s="6">
        <f t="shared" si="1"/>
        <v>0</v>
      </c>
      <c r="H5" s="23">
        <f t="shared" si="2"/>
        <v>3378.5941756153047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22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22">
        <v>620</v>
      </c>
      <c r="B7" s="12" t="s">
        <v>12</v>
      </c>
      <c r="C7" s="6">
        <v>747</v>
      </c>
      <c r="D7" s="6">
        <v>0</v>
      </c>
      <c r="E7" s="6">
        <f t="shared" si="0"/>
        <v>747</v>
      </c>
      <c r="F7" s="13">
        <v>0.67</v>
      </c>
      <c r="G7" s="6">
        <f t="shared" si="1"/>
        <v>500.49</v>
      </c>
      <c r="H7" s="23">
        <f t="shared" si="2"/>
        <v>246.51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22" t="s">
        <v>6</v>
      </c>
      <c r="B8" s="12" t="s">
        <v>13</v>
      </c>
      <c r="C8" s="6">
        <v>59092.585829412892</v>
      </c>
      <c r="D8" s="6">
        <v>-6723.3399999999965</v>
      </c>
      <c r="E8" s="6">
        <f t="shared" si="0"/>
        <v>52369.245829412896</v>
      </c>
      <c r="F8" s="13">
        <v>0.67</v>
      </c>
      <c r="G8" s="6">
        <f t="shared" si="1"/>
        <v>35087.39470570664</v>
      </c>
      <c r="H8" s="23">
        <f t="shared" si="2"/>
        <v>17281.851123706256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22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246</v>
      </c>
      <c r="L9" s="41"/>
      <c r="M9" s="42">
        <f>SUM(M3:M8)</f>
        <v>278.94455501848171</v>
      </c>
    </row>
    <row r="10" spans="1:13" x14ac:dyDescent="0.3">
      <c r="A10" s="22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22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11963802</v>
      </c>
    </row>
    <row r="12" spans="1:13" x14ac:dyDescent="0.3">
      <c r="A12" s="22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22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22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22">
        <v>670</v>
      </c>
      <c r="B15" s="12" t="s">
        <v>20</v>
      </c>
      <c r="C15" s="6">
        <v>0</v>
      </c>
      <c r="D15" s="6">
        <v>1584</v>
      </c>
      <c r="E15" s="6">
        <f t="shared" si="0"/>
        <v>1584</v>
      </c>
      <c r="F15" s="13">
        <v>0.67</v>
      </c>
      <c r="G15" s="6">
        <f t="shared" si="1"/>
        <v>1061.28</v>
      </c>
      <c r="H15" s="23">
        <f t="shared" si="2"/>
        <v>522.72</v>
      </c>
    </row>
    <row r="16" spans="1:13" x14ac:dyDescent="0.3">
      <c r="A16" s="22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22">
        <v>677</v>
      </c>
      <c r="B17" s="12" t="s">
        <v>22</v>
      </c>
      <c r="C17" s="6">
        <v>12</v>
      </c>
      <c r="D17" s="6">
        <v>0</v>
      </c>
      <c r="E17" s="6">
        <f t="shared" si="0"/>
        <v>12</v>
      </c>
      <c r="F17" s="13">
        <v>0.67</v>
      </c>
      <c r="G17" s="6">
        <f t="shared" si="1"/>
        <v>8.0400000000000009</v>
      </c>
      <c r="H17" s="23">
        <f t="shared" si="2"/>
        <v>3.9599999999999991</v>
      </c>
    </row>
    <row r="18" spans="1:8" x14ac:dyDescent="0.3">
      <c r="A18" s="22" t="s">
        <v>7</v>
      </c>
      <c r="B18" s="12" t="s">
        <v>23</v>
      </c>
      <c r="C18" s="6">
        <v>10653.276405779026</v>
      </c>
      <c r="D18" s="6">
        <v>-1654.4842906888225</v>
      </c>
      <c r="E18" s="6">
        <f t="shared" si="0"/>
        <v>8998.7921150902039</v>
      </c>
      <c r="F18" s="13">
        <v>0.67</v>
      </c>
      <c r="G18" s="6">
        <f t="shared" si="1"/>
        <v>6029.1907171104367</v>
      </c>
      <c r="H18" s="23">
        <f t="shared" si="2"/>
        <v>2969.6013979797672</v>
      </c>
    </row>
    <row r="19" spans="1:8" x14ac:dyDescent="0.3">
      <c r="A19" s="22">
        <v>667</v>
      </c>
      <c r="B19" s="12" t="s">
        <v>24</v>
      </c>
      <c r="C19" s="6">
        <v>7710.1975581411361</v>
      </c>
      <c r="D19" s="6">
        <v>0</v>
      </c>
      <c r="E19" s="6">
        <f t="shared" si="0"/>
        <v>7710.1975581411361</v>
      </c>
      <c r="F19" s="13">
        <v>0.67</v>
      </c>
      <c r="G19" s="6">
        <f t="shared" si="1"/>
        <v>5165.8323639545615</v>
      </c>
      <c r="H19" s="23">
        <f t="shared" si="2"/>
        <v>2544.3651941865746</v>
      </c>
    </row>
    <row r="20" spans="1:8" x14ac:dyDescent="0.3">
      <c r="A20" s="44">
        <v>675</v>
      </c>
      <c r="B20" s="101" t="s">
        <v>25</v>
      </c>
      <c r="C20" s="3">
        <v>52925.290826364377</v>
      </c>
      <c r="D20" s="3">
        <v>4312.5924565284822</v>
      </c>
      <c r="E20" s="3">
        <f t="shared" si="0"/>
        <v>57237.883282892857</v>
      </c>
      <c r="F20" s="4">
        <v>0.67</v>
      </c>
      <c r="G20" s="3">
        <f t="shared" si="1"/>
        <v>38349.38179953822</v>
      </c>
      <c r="H20" s="26">
        <f t="shared" si="2"/>
        <v>18888.501483354637</v>
      </c>
    </row>
    <row r="21" spans="1:8" x14ac:dyDescent="0.3">
      <c r="A21" s="24"/>
      <c r="B21" s="102" t="s">
        <v>66</v>
      </c>
      <c r="C21" s="103">
        <f>SUBTOTAL(9,C3:C20)</f>
        <v>143347.85602347698</v>
      </c>
      <c r="D21" s="103">
        <f t="shared" ref="D21:H21" si="4">SUBTOTAL(9,D3:D20)</f>
        <v>-3883.8542525477951</v>
      </c>
      <c r="E21" s="103">
        <f t="shared" si="4"/>
        <v>139464.00177092914</v>
      </c>
      <c r="F21" s="103"/>
      <c r="G21" s="103">
        <f t="shared" si="4"/>
        <v>86201.60958630986</v>
      </c>
      <c r="H21" s="104">
        <f t="shared" si="4"/>
        <v>53262.392184619297</v>
      </c>
    </row>
    <row r="22" spans="1:8" x14ac:dyDescent="0.3">
      <c r="A22" s="22">
        <v>403</v>
      </c>
      <c r="B22" s="8" t="s">
        <v>29</v>
      </c>
      <c r="C22" s="6">
        <v>3447.4258359399855</v>
      </c>
      <c r="D22" s="6">
        <v>1343.0634381089549</v>
      </c>
      <c r="E22" s="6">
        <f>SUM($C22:$D22)</f>
        <v>4790.4892740489404</v>
      </c>
      <c r="F22" s="13">
        <v>0.67</v>
      </c>
      <c r="G22" s="6">
        <f t="shared" ref="G22:G24" si="5">F22*E22</f>
        <v>3209.6278136127903</v>
      </c>
      <c r="H22" s="23">
        <f t="shared" ref="H22:H24" si="6">E22-G22</f>
        <v>1580.8614604361501</v>
      </c>
    </row>
    <row r="23" spans="1:8" x14ac:dyDescent="0.3">
      <c r="A23" s="22">
        <v>408</v>
      </c>
      <c r="B23" s="8" t="s">
        <v>30</v>
      </c>
      <c r="C23" s="6">
        <v>1910.0367489466639</v>
      </c>
      <c r="D23" s="6">
        <v>402.92188450076571</v>
      </c>
      <c r="E23" s="6">
        <f>SUM($C23:$D23)</f>
        <v>2312.9586334474297</v>
      </c>
      <c r="F23" s="13">
        <v>0.67</v>
      </c>
      <c r="G23" s="6">
        <f t="shared" si="5"/>
        <v>1549.682284409778</v>
      </c>
      <c r="H23" s="23">
        <f t="shared" si="6"/>
        <v>763.2763490376517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3138</v>
      </c>
      <c r="E24" s="3">
        <f>SUM($C24:$D24)</f>
        <v>3138</v>
      </c>
      <c r="F24" s="4">
        <v>0.67</v>
      </c>
      <c r="G24" s="3">
        <f t="shared" si="5"/>
        <v>2102.46</v>
      </c>
      <c r="H24" s="26">
        <f t="shared" si="6"/>
        <v>1035.54</v>
      </c>
    </row>
    <row r="25" spans="1:8" x14ac:dyDescent="0.3">
      <c r="A25" s="30"/>
      <c r="B25" s="31" t="s">
        <v>32</v>
      </c>
      <c r="C25" s="54">
        <f>SUM(C21:C24)</f>
        <v>148705.31860836365</v>
      </c>
      <c r="D25" s="54">
        <f t="shared" ref="D25:E25" si="7">SUM(D21:D24)</f>
        <v>1000.1310700619256</v>
      </c>
      <c r="E25" s="54">
        <f t="shared" si="7"/>
        <v>149705.4496784255</v>
      </c>
      <c r="F25" s="105"/>
      <c r="G25" s="54">
        <f t="shared" ref="G25:H25" si="8">SUM(G21:G24)</f>
        <v>93063.379684332438</v>
      </c>
      <c r="H25" s="36">
        <f t="shared" si="8"/>
        <v>56642.069994093101</v>
      </c>
    </row>
    <row r="26" spans="1:8" x14ac:dyDescent="0.3">
      <c r="A26" s="24"/>
      <c r="B26" s="5" t="s">
        <v>33</v>
      </c>
      <c r="C26" s="6">
        <v>0</v>
      </c>
      <c r="D26" s="6">
        <v>16986</v>
      </c>
      <c r="E26" s="6">
        <f>SUM($C26:$D26)</f>
        <v>16986</v>
      </c>
      <c r="F26" s="13">
        <v>0.67</v>
      </c>
      <c r="G26" s="6">
        <f t="shared" ref="G26:G27" si="9">F26*E26</f>
        <v>11380.62</v>
      </c>
      <c r="H26" s="23">
        <f t="shared" ref="H26:H27" si="10">E26-G26</f>
        <v>5605.3799999999992</v>
      </c>
    </row>
    <row r="27" spans="1:8" x14ac:dyDescent="0.3">
      <c r="A27" s="25"/>
      <c r="B27" s="34" t="s">
        <v>34</v>
      </c>
      <c r="C27" s="3">
        <v>0</v>
      </c>
      <c r="D27" s="3">
        <v>-7888</v>
      </c>
      <c r="E27" s="3">
        <f>SUM($C27:$D27)</f>
        <v>-7888</v>
      </c>
      <c r="F27" s="4">
        <v>0.67</v>
      </c>
      <c r="G27" s="3">
        <f t="shared" si="9"/>
        <v>-5284.96</v>
      </c>
      <c r="H27" s="26">
        <f t="shared" si="10"/>
        <v>-2603.04</v>
      </c>
    </row>
    <row r="28" spans="1:8" ht="14.5" thickBot="1" x14ac:dyDescent="0.35">
      <c r="A28" s="27"/>
      <c r="B28" s="29" t="s">
        <v>35</v>
      </c>
      <c r="C28" s="55">
        <f>SUM(C25:C27)</f>
        <v>148705.31860836365</v>
      </c>
      <c r="D28" s="55">
        <f>SUM(D25:D27)</f>
        <v>10098.131070061925</v>
      </c>
      <c r="E28" s="55">
        <f t="shared" ref="E28:H28" si="11">SUM(E25:E27)</f>
        <v>158803.4496784255</v>
      </c>
      <c r="F28" s="55"/>
      <c r="G28" s="55">
        <f t="shared" si="11"/>
        <v>99159.039684332427</v>
      </c>
      <c r="H28" s="56">
        <f t="shared" si="11"/>
        <v>59644.409994093097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9E92-B2E2-4182-876E-D3A25D9A803F}">
  <sheetPr codeName="Sheet1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3639.4514381222702</v>
      </c>
      <c r="D4" s="6">
        <v>0</v>
      </c>
      <c r="E4" s="6">
        <f t="shared" si="0"/>
        <v>3639.4514381222702</v>
      </c>
      <c r="F4" s="13">
        <v>0</v>
      </c>
      <c r="G4" s="6">
        <f t="shared" ref="G4:G20" si="1">F4*E4</f>
        <v>0</v>
      </c>
      <c r="H4" s="23">
        <f t="shared" ref="H4:H20" si="2">E4-G4</f>
        <v>3639.4514381222702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1698.0264993796877</v>
      </c>
      <c r="D5" s="6">
        <v>0</v>
      </c>
      <c r="E5" s="6">
        <f t="shared" si="0"/>
        <v>1698.0264993796877</v>
      </c>
      <c r="F5" s="13">
        <v>0</v>
      </c>
      <c r="G5" s="6">
        <f t="shared" si="1"/>
        <v>0</v>
      </c>
      <c r="H5" s="23">
        <f t="shared" si="2"/>
        <v>1698.0264993796877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51.945715116825511</v>
      </c>
      <c r="D7" s="6">
        <v>0</v>
      </c>
      <c r="E7" s="6">
        <f t="shared" si="0"/>
        <v>51.945715116825511</v>
      </c>
      <c r="F7" s="13">
        <v>0.67</v>
      </c>
      <c r="G7" s="6">
        <f t="shared" si="1"/>
        <v>34.803629128273094</v>
      </c>
      <c r="H7" s="23">
        <f t="shared" si="2"/>
        <v>17.142085988552417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38107.943744605298</v>
      </c>
      <c r="D8" s="6">
        <v>-1461.8299999999945</v>
      </c>
      <c r="E8" s="6">
        <f t="shared" si="0"/>
        <v>36646.113744605304</v>
      </c>
      <c r="F8" s="13">
        <v>0.67</v>
      </c>
      <c r="G8" s="6">
        <f t="shared" si="1"/>
        <v>24552.896208885555</v>
      </c>
      <c r="H8" s="23">
        <f t="shared" si="2"/>
        <v>12093.217535719748</v>
      </c>
      <c r="J8" s="24" t="s">
        <v>49</v>
      </c>
      <c r="K8" s="39">
        <v>32</v>
      </c>
      <c r="L8" s="43">
        <f>'Schedule A'!B12</f>
        <v>1.1339209553596816</v>
      </c>
      <c r="M8" s="40">
        <f t="shared" si="3"/>
        <v>36.285470571509812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32</v>
      </c>
      <c r="L9" s="41"/>
      <c r="M9" s="42">
        <f>SUM(M3:M8)</f>
        <v>36.285470571509812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679</v>
      </c>
      <c r="E15" s="6">
        <f t="shared" si="0"/>
        <v>679</v>
      </c>
      <c r="F15" s="13">
        <v>0.67</v>
      </c>
      <c r="G15" s="6">
        <f t="shared" si="1"/>
        <v>454.93</v>
      </c>
      <c r="H15" s="23">
        <f t="shared" si="2"/>
        <v>224.07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1.5741449916989485</v>
      </c>
      <c r="D17" s="6">
        <v>0</v>
      </c>
      <c r="E17" s="6">
        <f t="shared" si="0"/>
        <v>1.5741449916989485</v>
      </c>
      <c r="F17" s="13">
        <v>0.67</v>
      </c>
      <c r="G17" s="6">
        <f t="shared" si="1"/>
        <v>1.0546771444382956</v>
      </c>
      <c r="H17" s="23">
        <f t="shared" si="2"/>
        <v>0.51946784726065287</v>
      </c>
    </row>
    <row r="18" spans="1:8" x14ac:dyDescent="0.3">
      <c r="A18" s="35" t="s">
        <v>7</v>
      </c>
      <c r="B18" s="12" t="s">
        <v>23</v>
      </c>
      <c r="C18" s="6">
        <v>1375.8551995093073</v>
      </c>
      <c r="D18" s="6">
        <v>7412.7855863235654</v>
      </c>
      <c r="E18" s="6">
        <f t="shared" si="0"/>
        <v>8788.640785832873</v>
      </c>
      <c r="F18" s="13">
        <v>0.67</v>
      </c>
      <c r="G18" s="6">
        <f t="shared" si="1"/>
        <v>5888.3893265080251</v>
      </c>
      <c r="H18" s="23">
        <f t="shared" si="2"/>
        <v>2900.2514593248479</v>
      </c>
    </row>
    <row r="19" spans="1:8" x14ac:dyDescent="0.3">
      <c r="A19" s="35">
        <v>667</v>
      </c>
      <c r="B19" s="12" t="s">
        <v>24</v>
      </c>
      <c r="C19" s="6">
        <v>5020.1710689298334</v>
      </c>
      <c r="D19" s="6">
        <v>0</v>
      </c>
      <c r="E19" s="6">
        <f t="shared" si="0"/>
        <v>5020.1710689298334</v>
      </c>
      <c r="F19" s="13">
        <v>0.67</v>
      </c>
      <c r="G19" s="6">
        <f t="shared" si="1"/>
        <v>3363.5146161829884</v>
      </c>
      <c r="H19" s="23">
        <f t="shared" si="2"/>
        <v>1656.6564527468449</v>
      </c>
    </row>
    <row r="20" spans="1:8" x14ac:dyDescent="0.3">
      <c r="A20" s="44">
        <v>675</v>
      </c>
      <c r="B20" s="101" t="s">
        <v>25</v>
      </c>
      <c r="C20" s="3">
        <v>6435.582688287941</v>
      </c>
      <c r="D20" s="3">
        <v>851.77712866167553</v>
      </c>
      <c r="E20" s="3">
        <f t="shared" si="0"/>
        <v>7287.3598169496163</v>
      </c>
      <c r="F20" s="4">
        <v>0.67</v>
      </c>
      <c r="G20" s="3">
        <f t="shared" si="1"/>
        <v>4882.5310773562433</v>
      </c>
      <c r="H20" s="26">
        <f t="shared" si="2"/>
        <v>2404.828739593373</v>
      </c>
    </row>
    <row r="21" spans="1:8" x14ac:dyDescent="0.3">
      <c r="A21" s="24"/>
      <c r="B21" s="106" t="s">
        <v>66</v>
      </c>
      <c r="C21" s="103">
        <f>SUBTOTAL(9,C3:C20)</f>
        <v>56330.550498942859</v>
      </c>
      <c r="D21" s="103">
        <f t="shared" ref="D21:H21" si="4">SUBTOTAL(9,D3:D20)</f>
        <v>7481.7327149852463</v>
      </c>
      <c r="E21" s="103">
        <f t="shared" si="4"/>
        <v>63812.283213928109</v>
      </c>
      <c r="F21" s="103"/>
      <c r="G21" s="103">
        <f t="shared" si="4"/>
        <v>39178.119535205529</v>
      </c>
      <c r="H21" s="104">
        <f t="shared" si="4"/>
        <v>24634.163678722587</v>
      </c>
    </row>
    <row r="22" spans="1:8" x14ac:dyDescent="0.3">
      <c r="A22" s="35">
        <v>403</v>
      </c>
      <c r="B22" s="10" t="s">
        <v>29</v>
      </c>
      <c r="C22" s="6">
        <v>152.37818265078195</v>
      </c>
      <c r="D22" s="6">
        <v>-96.285338006114031</v>
      </c>
      <c r="E22" s="6">
        <f>SUM($C22:$D22)</f>
        <v>56.09284464466792</v>
      </c>
      <c r="F22" s="13">
        <v>0.67</v>
      </c>
      <c r="G22" s="6">
        <f t="shared" ref="G22:G24" si="5">F22*E22</f>
        <v>37.58220591192751</v>
      </c>
      <c r="H22" s="23">
        <f t="shared" ref="H22:H24" si="6">E22-G22</f>
        <v>18.510638732740411</v>
      </c>
    </row>
    <row r="23" spans="1:8" x14ac:dyDescent="0.3">
      <c r="A23" s="35">
        <v>408</v>
      </c>
      <c r="B23" s="10" t="s">
        <v>30</v>
      </c>
      <c r="C23" s="6">
        <v>51.454884297895049</v>
      </c>
      <c r="D23" s="6">
        <v>286.17706007380031</v>
      </c>
      <c r="E23" s="6">
        <f>SUM($C23:$D23)</f>
        <v>337.63194437169534</v>
      </c>
      <c r="F23" s="13">
        <v>0.67</v>
      </c>
      <c r="G23" s="6">
        <f t="shared" si="5"/>
        <v>226.21340272903589</v>
      </c>
      <c r="H23" s="23">
        <f t="shared" si="6"/>
        <v>111.41854164265945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1490.1509703109787</v>
      </c>
      <c r="E24" s="3">
        <f>SUM($C24:$D24)</f>
        <v>1490.1509703109787</v>
      </c>
      <c r="F24" s="4">
        <v>0.67</v>
      </c>
      <c r="G24" s="3">
        <f t="shared" si="5"/>
        <v>998.40115010835575</v>
      </c>
      <c r="H24" s="26">
        <f t="shared" si="6"/>
        <v>491.74982020262291</v>
      </c>
    </row>
    <row r="25" spans="1:8" x14ac:dyDescent="0.3">
      <c r="A25" s="30"/>
      <c r="B25" s="31" t="s">
        <v>32</v>
      </c>
      <c r="C25" s="54">
        <f>SUM(C21:C24)</f>
        <v>56534.383565891541</v>
      </c>
      <c r="D25" s="54">
        <f t="shared" ref="D25:E25" si="7">SUM(D21:D24)</f>
        <v>9161.7754073639117</v>
      </c>
      <c r="E25" s="54">
        <f t="shared" si="7"/>
        <v>65696.158973255457</v>
      </c>
      <c r="F25" s="105"/>
      <c r="G25" s="54">
        <f t="shared" ref="G25:H25" si="8">SUM(G21:G24)</f>
        <v>40440.316293954857</v>
      </c>
      <c r="H25" s="36">
        <f t="shared" si="8"/>
        <v>25255.842679300607</v>
      </c>
    </row>
    <row r="26" spans="1:8" x14ac:dyDescent="0.3">
      <c r="A26" s="24"/>
      <c r="B26" s="9" t="s">
        <v>33</v>
      </c>
      <c r="C26" s="6">
        <v>0</v>
      </c>
      <c r="D26" s="6">
        <v>8065.7873197508488</v>
      </c>
      <c r="E26" s="6">
        <f>SUM($C26:$D26)</f>
        <v>8065.7873197508488</v>
      </c>
      <c r="F26" s="13">
        <v>0.67</v>
      </c>
      <c r="G26" s="6">
        <f t="shared" ref="G26:G27" si="9">F26*E26</f>
        <v>5404.0775042330688</v>
      </c>
      <c r="H26" s="23">
        <f t="shared" ref="H26:H27" si="10">E26-G26</f>
        <v>2661.70981551778</v>
      </c>
    </row>
    <row r="27" spans="1:8" x14ac:dyDescent="0.3">
      <c r="A27" s="25"/>
      <c r="B27" s="34" t="s">
        <v>34</v>
      </c>
      <c r="C27" s="3">
        <v>-5601.5514782016344</v>
      </c>
      <c r="D27" s="3">
        <v>0</v>
      </c>
      <c r="E27" s="3">
        <f>SUM($C27:$D27)</f>
        <v>-5601.5514782016344</v>
      </c>
      <c r="F27" s="4">
        <v>0.67</v>
      </c>
      <c r="G27" s="3">
        <f t="shared" si="9"/>
        <v>-3753.0394903950951</v>
      </c>
      <c r="H27" s="26">
        <f t="shared" si="10"/>
        <v>-1848.5119878065393</v>
      </c>
    </row>
    <row r="28" spans="1:8" ht="14.5" thickBot="1" x14ac:dyDescent="0.35">
      <c r="A28" s="27"/>
      <c r="B28" s="29" t="s">
        <v>35</v>
      </c>
      <c r="C28" s="55">
        <f>SUM(C25:C27)</f>
        <v>50932.832087689909</v>
      </c>
      <c r="D28" s="55">
        <f>SUM(D25:D27)</f>
        <v>17227.56272711476</v>
      </c>
      <c r="E28" s="55">
        <f t="shared" ref="E28:H28" si="11">SUM(E25:E27)</f>
        <v>68160.394814804662</v>
      </c>
      <c r="F28" s="55"/>
      <c r="G28" s="55">
        <f t="shared" si="11"/>
        <v>42091.354307792833</v>
      </c>
      <c r="H28" s="56">
        <f t="shared" si="11"/>
        <v>26069.04050701185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6ADF-0F3A-40ED-B0A8-22573E239627}">
  <sheetPr codeName="Sheet1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56</v>
      </c>
      <c r="L3" s="43">
        <f>'Schedule A'!B7</f>
        <v>1.1339209553596816</v>
      </c>
      <c r="M3" s="40">
        <f>L3*K3</f>
        <v>63.499573500142169</v>
      </c>
    </row>
    <row r="4" spans="1:13" x14ac:dyDescent="0.3">
      <c r="A4" s="35">
        <v>615.1</v>
      </c>
      <c r="B4" s="12" t="s">
        <v>9</v>
      </c>
      <c r="C4" s="6">
        <v>0</v>
      </c>
      <c r="D4" s="6">
        <v>2539.7393099131073</v>
      </c>
      <c r="E4" s="6">
        <f t="shared" si="0"/>
        <v>2539.7393099131073</v>
      </c>
      <c r="F4" s="13">
        <v>0</v>
      </c>
      <c r="G4" s="6">
        <f t="shared" ref="G4:G20" si="1">F4*E4</f>
        <v>0</v>
      </c>
      <c r="H4" s="23">
        <f t="shared" ref="H4:H20" si="2">E4-G4</f>
        <v>2539.7393099131073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0</v>
      </c>
      <c r="D5" s="6">
        <v>1155.4557949264033</v>
      </c>
      <c r="E5" s="6">
        <f t="shared" si="0"/>
        <v>1155.4557949264033</v>
      </c>
      <c r="F5" s="13">
        <v>0</v>
      </c>
      <c r="G5" s="6">
        <f t="shared" si="1"/>
        <v>0</v>
      </c>
      <c r="H5" s="23">
        <f t="shared" si="2"/>
        <v>1155.4557949264033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2655.37</v>
      </c>
      <c r="D8" s="6">
        <v>7528.9500000000016</v>
      </c>
      <c r="E8" s="6">
        <f t="shared" si="0"/>
        <v>10184.320000000002</v>
      </c>
      <c r="F8" s="13">
        <v>0.67</v>
      </c>
      <c r="G8" s="6">
        <f t="shared" si="1"/>
        <v>6823.4944000000014</v>
      </c>
      <c r="H8" s="23">
        <f t="shared" si="2"/>
        <v>3360.8256000000001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56</v>
      </c>
      <c r="L9" s="41"/>
      <c r="M9" s="42">
        <f>SUM(M3:M8)</f>
        <v>63.499573500142169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4091537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226.9994981053039</v>
      </c>
      <c r="E15" s="6">
        <f t="shared" si="0"/>
        <v>226.9994981053039</v>
      </c>
      <c r="F15" s="13">
        <v>0.67</v>
      </c>
      <c r="G15" s="6">
        <f t="shared" si="1"/>
        <v>152.08966373055361</v>
      </c>
      <c r="H15" s="23">
        <f t="shared" si="2"/>
        <v>74.909834374750289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2.7547537354731602</v>
      </c>
      <c r="D17" s="6">
        <v>0</v>
      </c>
      <c r="E17" s="6">
        <f t="shared" si="0"/>
        <v>2.7547537354731602</v>
      </c>
      <c r="F17" s="13">
        <v>0.67</v>
      </c>
      <c r="G17" s="6">
        <f t="shared" si="1"/>
        <v>1.8456850027670175</v>
      </c>
      <c r="H17" s="23">
        <f t="shared" si="2"/>
        <v>0.90906873270614263</v>
      </c>
    </row>
    <row r="18" spans="1:8" x14ac:dyDescent="0.3">
      <c r="A18" s="35" t="s">
        <v>7</v>
      </c>
      <c r="B18" s="12" t="s">
        <v>23</v>
      </c>
      <c r="C18" s="6">
        <v>123.3677365799668</v>
      </c>
      <c r="D18" s="6">
        <v>4312.96256822756</v>
      </c>
      <c r="E18" s="6">
        <f t="shared" si="0"/>
        <v>4436.3303048075268</v>
      </c>
      <c r="F18" s="13">
        <v>0.67</v>
      </c>
      <c r="G18" s="6">
        <f t="shared" si="1"/>
        <v>2972.3413042210432</v>
      </c>
      <c r="H18" s="23">
        <f t="shared" si="2"/>
        <v>1463.9890005864836</v>
      </c>
    </row>
    <row r="19" spans="1:8" x14ac:dyDescent="0.3">
      <c r="A19" s="35">
        <v>667</v>
      </c>
      <c r="B19" s="12" t="s">
        <v>24</v>
      </c>
      <c r="C19" s="6">
        <v>0</v>
      </c>
      <c r="D19" s="6">
        <v>0</v>
      </c>
      <c r="E19" s="6">
        <f t="shared" si="0"/>
        <v>0</v>
      </c>
      <c r="F19" s="13">
        <v>0.67</v>
      </c>
      <c r="G19" s="6">
        <f t="shared" si="1"/>
        <v>0</v>
      </c>
      <c r="H19" s="23">
        <f t="shared" si="2"/>
        <v>0</v>
      </c>
    </row>
    <row r="20" spans="1:8" x14ac:dyDescent="0.3">
      <c r="A20" s="35">
        <v>675</v>
      </c>
      <c r="B20" s="12" t="s">
        <v>25</v>
      </c>
      <c r="C20" s="6">
        <v>1739.189911455451</v>
      </c>
      <c r="D20" s="6">
        <v>2151.6255899647194</v>
      </c>
      <c r="E20" s="6">
        <f t="shared" si="0"/>
        <v>3890.8155014201702</v>
      </c>
      <c r="F20" s="13">
        <v>0.67</v>
      </c>
      <c r="G20" s="6">
        <f t="shared" si="1"/>
        <v>2606.8463859515141</v>
      </c>
      <c r="H20" s="23">
        <f t="shared" si="2"/>
        <v>1283.9691154686561</v>
      </c>
    </row>
    <row r="21" spans="1:8" x14ac:dyDescent="0.3">
      <c r="A21" s="77"/>
      <c r="B21" s="78" t="s">
        <v>66</v>
      </c>
      <c r="C21" s="79">
        <f t="shared" ref="C21:H21" si="4">SUM(C3:C20)</f>
        <v>4520.6824017708905</v>
      </c>
      <c r="D21" s="79">
        <f t="shared" si="4"/>
        <v>17915.732761137097</v>
      </c>
      <c r="E21" s="79">
        <f t="shared" si="4"/>
        <v>22436.415162907986</v>
      </c>
      <c r="F21" s="79"/>
      <c r="G21" s="79">
        <f t="shared" si="4"/>
        <v>12556.61743890588</v>
      </c>
      <c r="H21" s="73">
        <f t="shared" si="4"/>
        <v>9879.7977240021064</v>
      </c>
    </row>
    <row r="22" spans="1:8" x14ac:dyDescent="0.3">
      <c r="A22" s="35">
        <v>403</v>
      </c>
      <c r="B22" s="10" t="s">
        <v>29</v>
      </c>
      <c r="C22" s="6">
        <v>0.94691754288876595</v>
      </c>
      <c r="D22" s="6">
        <v>12.238388922666035</v>
      </c>
      <c r="E22" s="6">
        <f>SUM($C22:$D22)</f>
        <v>13.185306465554801</v>
      </c>
      <c r="F22" s="13">
        <v>0.67</v>
      </c>
      <c r="G22" s="6">
        <f t="shared" ref="G22:G24" si="5">F22*E22</f>
        <v>8.8341553319217176</v>
      </c>
      <c r="H22" s="23">
        <f t="shared" ref="H22:H24" si="6">E22-G22</f>
        <v>4.351151133633083</v>
      </c>
    </row>
    <row r="23" spans="1:8" x14ac:dyDescent="0.3">
      <c r="A23" s="35">
        <v>408</v>
      </c>
      <c r="B23" s="10" t="s">
        <v>30</v>
      </c>
      <c r="C23" s="6">
        <v>0</v>
      </c>
      <c r="D23" s="6">
        <v>112.9293985548999</v>
      </c>
      <c r="E23" s="6">
        <f>SUM($C23:$D23)</f>
        <v>112.9293985548999</v>
      </c>
      <c r="F23" s="13">
        <v>0.67</v>
      </c>
      <c r="G23" s="6">
        <f t="shared" si="5"/>
        <v>75.66269703178294</v>
      </c>
      <c r="H23" s="23">
        <f t="shared" si="6"/>
        <v>37.266701523116964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39.379706138143121</v>
      </c>
      <c r="E24" s="3">
        <f>SUM($C24:$D24)</f>
        <v>39.379706138143121</v>
      </c>
      <c r="F24" s="4">
        <v>0.67</v>
      </c>
      <c r="G24" s="3">
        <f t="shared" si="5"/>
        <v>26.384403112555891</v>
      </c>
      <c r="H24" s="26">
        <f t="shared" si="6"/>
        <v>12.99530302558723</v>
      </c>
    </row>
    <row r="25" spans="1:8" x14ac:dyDescent="0.3">
      <c r="A25" s="30"/>
      <c r="B25" s="31" t="s">
        <v>32</v>
      </c>
      <c r="C25" s="32">
        <f>SUM(C3:C24)</f>
        <v>9042.3117210846704</v>
      </c>
      <c r="D25" s="32">
        <f t="shared" ref="D25" si="7">SUM(D3:D24)</f>
        <v>35996.013015889905</v>
      </c>
      <c r="E25" s="32">
        <f>SUM(E3:E24)</f>
        <v>45038.324736974566</v>
      </c>
      <c r="F25" s="33">
        <v>0.67</v>
      </c>
      <c r="G25" s="32">
        <f t="shared" ref="G25:H25" si="8">SUM(G3:G24)</f>
        <v>25224.116133288018</v>
      </c>
      <c r="H25" s="14">
        <f t="shared" si="8"/>
        <v>19814.208603686548</v>
      </c>
    </row>
    <row r="26" spans="1:8" x14ac:dyDescent="0.3">
      <c r="A26" s="24"/>
      <c r="B26" s="9" t="s">
        <v>33</v>
      </c>
      <c r="C26" s="6">
        <v>0</v>
      </c>
      <c r="D26" s="6">
        <v>213.15178176763115</v>
      </c>
      <c r="E26" s="6">
        <f>SUM($C26:$D26)</f>
        <v>213.15178176763115</v>
      </c>
      <c r="F26" s="13">
        <v>0.67</v>
      </c>
      <c r="G26" s="6">
        <f t="shared" ref="G26:G27" si="9">F26*E26</f>
        <v>142.81169378431287</v>
      </c>
      <c r="H26" s="23">
        <f t="shared" ref="H26:H27" si="10">E26-G26</f>
        <v>70.340087983318284</v>
      </c>
    </row>
    <row r="27" spans="1:8" x14ac:dyDescent="0.3">
      <c r="A27" s="25"/>
      <c r="B27" s="34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 t="shared" si="9"/>
        <v>0</v>
      </c>
      <c r="H27" s="26">
        <f t="shared" si="10"/>
        <v>0</v>
      </c>
    </row>
    <row r="28" spans="1:8" ht="14.5" thickBot="1" x14ac:dyDescent="0.35">
      <c r="A28" s="27"/>
      <c r="B28" s="29" t="s">
        <v>35</v>
      </c>
      <c r="C28" s="7">
        <f>SUM(C25:C27)</f>
        <v>9042.3117210846704</v>
      </c>
      <c r="D28" s="7">
        <f>SUM(D25:D27)</f>
        <v>36209.164797657533</v>
      </c>
      <c r="E28" s="7">
        <f t="shared" ref="E28:H28" si="11">SUM(E25:E27)</f>
        <v>45251.476518742194</v>
      </c>
      <c r="F28" s="7"/>
      <c r="G28" s="7">
        <f t="shared" si="11"/>
        <v>25366.92782707233</v>
      </c>
      <c r="H28" s="28">
        <f t="shared" si="11"/>
        <v>19884.548691669865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E98C-DDDD-4B6D-BD68-75392B6FD2E1}">
  <sheetPr codeName="Sheet20">
    <tabColor theme="4" tint="-0.499984740745262"/>
  </sheetPr>
  <dimension ref="A1:M33"/>
  <sheetViews>
    <sheetView zoomScale="90" zoomScaleNormal="90" workbookViewId="0">
      <selection activeCell="D27" sqref="D27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s="51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346</v>
      </c>
      <c r="L3" s="43">
        <f>'Schedule A'!B7</f>
        <v>1.1339209553596816</v>
      </c>
      <c r="M3" s="40">
        <f t="shared" ref="M3:M8" si="3">L3*K3</f>
        <v>392.33665055444982</v>
      </c>
    </row>
    <row r="4" spans="1:13" x14ac:dyDescent="0.3">
      <c r="A4" s="46">
        <v>615.1</v>
      </c>
      <c r="B4" s="51" t="s">
        <v>9</v>
      </c>
      <c r="C4" s="6">
        <v>14328.36</v>
      </c>
      <c r="D4" s="6">
        <v>1605.2639700548571</v>
      </c>
      <c r="E4" s="6">
        <f t="shared" si="0"/>
        <v>15933.623970054858</v>
      </c>
      <c r="F4" s="13">
        <v>0</v>
      </c>
      <c r="G4" s="6">
        <f t="shared" si="1"/>
        <v>0</v>
      </c>
      <c r="H4" s="23">
        <f t="shared" si="2"/>
        <v>15933.623970054858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s="51" t="s">
        <v>10</v>
      </c>
      <c r="C5" s="6">
        <v>6150.33</v>
      </c>
      <c r="D5" s="6">
        <v>1098</v>
      </c>
      <c r="E5" s="6">
        <f t="shared" si="0"/>
        <v>7248.33</v>
      </c>
      <c r="F5" s="13">
        <v>0</v>
      </c>
      <c r="G5" s="6">
        <f t="shared" si="1"/>
        <v>0</v>
      </c>
      <c r="H5" s="23">
        <f t="shared" si="2"/>
        <v>7248.33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51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51" t="s">
        <v>13</v>
      </c>
      <c r="C8" s="6">
        <v>63750.11</v>
      </c>
      <c r="D8" s="6">
        <v>94390.534031413612</v>
      </c>
      <c r="E8" s="6">
        <f t="shared" si="0"/>
        <v>158140.6440314136</v>
      </c>
      <c r="F8" s="13">
        <v>0.67</v>
      </c>
      <c r="G8" s="6">
        <f t="shared" si="1"/>
        <v>105954.23150104712</v>
      </c>
      <c r="H8" s="23">
        <f t="shared" si="2"/>
        <v>52186.412530366477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346</v>
      </c>
      <c r="L9" s="41"/>
      <c r="M9" s="42">
        <f>SUM(M3:M8)</f>
        <v>392.33665055444982</v>
      </c>
    </row>
    <row r="10" spans="1:13" x14ac:dyDescent="0.3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25669178</v>
      </c>
    </row>
    <row r="12" spans="1:13" x14ac:dyDescent="0.3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s="51" t="s">
        <v>20</v>
      </c>
      <c r="C15" s="6">
        <v>0</v>
      </c>
      <c r="D15" s="6">
        <v>5016.5058516783747</v>
      </c>
      <c r="E15" s="6">
        <f t="shared" si="0"/>
        <v>5016.5058516783747</v>
      </c>
      <c r="F15" s="13">
        <v>0.67</v>
      </c>
      <c r="G15" s="6">
        <f t="shared" si="1"/>
        <v>3361.0589206245113</v>
      </c>
      <c r="H15" s="23">
        <f t="shared" si="2"/>
        <v>1655.4469310538634</v>
      </c>
    </row>
    <row r="16" spans="1:13" x14ac:dyDescent="0.3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s="51" t="s">
        <v>22</v>
      </c>
      <c r="C17" s="6">
        <v>17.020442722744882</v>
      </c>
      <c r="D17" s="6">
        <v>0</v>
      </c>
      <c r="E17" s="6">
        <f t="shared" si="0"/>
        <v>17.020442722744882</v>
      </c>
      <c r="F17" s="13">
        <v>0.67</v>
      </c>
      <c r="G17" s="6">
        <f t="shared" si="1"/>
        <v>11.403696624239071</v>
      </c>
      <c r="H17" s="23">
        <f t="shared" si="2"/>
        <v>5.6167460985058106</v>
      </c>
    </row>
    <row r="18" spans="1:8" x14ac:dyDescent="0.3">
      <c r="A18" s="46" t="s">
        <v>7</v>
      </c>
      <c r="B18" s="51" t="s">
        <v>23</v>
      </c>
      <c r="C18" s="6">
        <v>3461.8574791996448</v>
      </c>
      <c r="D18" s="6">
        <v>5791.9297276182861</v>
      </c>
      <c r="E18" s="6">
        <f t="shared" si="0"/>
        <v>9253.7872068179313</v>
      </c>
      <c r="F18" s="13">
        <v>0.67</v>
      </c>
      <c r="G18" s="6">
        <f t="shared" si="1"/>
        <v>6200.0374285680145</v>
      </c>
      <c r="H18" s="23">
        <f t="shared" si="2"/>
        <v>3053.7497782499167</v>
      </c>
    </row>
    <row r="19" spans="1:8" x14ac:dyDescent="0.3">
      <c r="A19" s="46">
        <v>667</v>
      </c>
      <c r="B19" s="51" t="s">
        <v>24</v>
      </c>
      <c r="C19" s="6">
        <v>1995.0653338098641</v>
      </c>
      <c r="D19" s="6">
        <v>0</v>
      </c>
      <c r="E19" s="6">
        <f t="shared" si="0"/>
        <v>1995.0653338098641</v>
      </c>
      <c r="F19" s="13">
        <v>0.67</v>
      </c>
      <c r="G19" s="6">
        <f t="shared" si="1"/>
        <v>1336.693773652609</v>
      </c>
      <c r="H19" s="23">
        <f t="shared" si="2"/>
        <v>658.37156015725509</v>
      </c>
    </row>
    <row r="20" spans="1:8" x14ac:dyDescent="0.3">
      <c r="A20" s="46">
        <v>675</v>
      </c>
      <c r="B20" s="51" t="s">
        <v>25</v>
      </c>
      <c r="C20" s="6">
        <v>22227.403228172934</v>
      </c>
      <c r="D20" s="6">
        <v>12169.852783811661</v>
      </c>
      <c r="E20" s="6">
        <f t="shared" si="0"/>
        <v>34397.256011984595</v>
      </c>
      <c r="F20" s="13">
        <v>0.67</v>
      </c>
      <c r="G20" s="6">
        <f t="shared" si="1"/>
        <v>23046.161528029679</v>
      </c>
      <c r="H20" s="23">
        <f t="shared" si="2"/>
        <v>11351.094483954916</v>
      </c>
    </row>
    <row r="21" spans="1:8" x14ac:dyDescent="0.3">
      <c r="A21" s="77"/>
      <c r="B21" s="78" t="s">
        <v>66</v>
      </c>
      <c r="C21" s="79">
        <f t="shared" ref="C21" si="4">SUM(C3:C20)</f>
        <v>111930.14648390519</v>
      </c>
      <c r="D21" s="79">
        <f t="shared" ref="D21" si="5">SUM(D3:D20)</f>
        <v>120072.0863645768</v>
      </c>
      <c r="E21" s="79">
        <f t="shared" ref="E21:H21" si="6">SUM(E3:E20)</f>
        <v>232002.232848482</v>
      </c>
      <c r="F21" s="79"/>
      <c r="G21" s="79">
        <f t="shared" si="6"/>
        <v>139909.58684854617</v>
      </c>
      <c r="H21" s="73">
        <f t="shared" si="6"/>
        <v>92092.645999935805</v>
      </c>
    </row>
    <row r="22" spans="1:8" x14ac:dyDescent="0.3">
      <c r="A22" s="46">
        <v>403</v>
      </c>
      <c r="B22" s="51" t="s">
        <v>29</v>
      </c>
      <c r="C22" s="6">
        <v>30339.542149845103</v>
      </c>
      <c r="D22" s="6">
        <v>42229.371453190397</v>
      </c>
      <c r="E22" s="6">
        <f>SUM($C22:$D22)</f>
        <v>72568.9136030355</v>
      </c>
      <c r="F22" s="13">
        <v>0.67</v>
      </c>
      <c r="G22" s="6">
        <f>F22*E22</f>
        <v>48621.17211403379</v>
      </c>
      <c r="H22" s="23">
        <f>E22-G22</f>
        <v>23947.74148900171</v>
      </c>
    </row>
    <row r="23" spans="1:8" x14ac:dyDescent="0.3">
      <c r="A23" s="46">
        <v>408</v>
      </c>
      <c r="B23" s="51" t="s">
        <v>30</v>
      </c>
      <c r="C23" s="6">
        <v>3.0228201634877383</v>
      </c>
      <c r="D23" s="6">
        <v>2492.6258196162057</v>
      </c>
      <c r="E23" s="6">
        <f>SUM($C23:$D23)</f>
        <v>2495.6486397796934</v>
      </c>
      <c r="F23" s="13">
        <v>0.67</v>
      </c>
      <c r="G23" s="6">
        <f>F23*E23</f>
        <v>1672.0845886523948</v>
      </c>
      <c r="H23" s="23">
        <f>E23-G23</f>
        <v>823.56405112729863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30833.604114644517</v>
      </c>
      <c r="E24" s="3">
        <f>SUM($C24:$D24)</f>
        <v>30833.604114644517</v>
      </c>
      <c r="F24" s="4">
        <v>0.67</v>
      </c>
      <c r="G24" s="3">
        <f>F24*E24</f>
        <v>20658.514756811826</v>
      </c>
      <c r="H24" s="26">
        <f>E24-G24</f>
        <v>10175.08935783269</v>
      </c>
    </row>
    <row r="25" spans="1:8" x14ac:dyDescent="0.3">
      <c r="A25" s="49"/>
      <c r="B25" s="31" t="s">
        <v>32</v>
      </c>
      <c r="C25" s="54">
        <f>SUM(C21:C24)</f>
        <v>142272.7114539138</v>
      </c>
      <c r="D25" s="54">
        <f t="shared" ref="D25:H25" si="7">SUM(D21:D24)</f>
        <v>195627.68775202791</v>
      </c>
      <c r="E25" s="54">
        <f t="shared" si="7"/>
        <v>337900.39920594171</v>
      </c>
      <c r="F25" s="54"/>
      <c r="G25" s="54">
        <f t="shared" si="7"/>
        <v>210861.35830804415</v>
      </c>
      <c r="H25" s="36">
        <f t="shared" si="7"/>
        <v>127039.0408978975</v>
      </c>
    </row>
    <row r="26" spans="1:8" x14ac:dyDescent="0.3">
      <c r="A26" s="50"/>
      <c r="B26" s="51" t="s">
        <v>33</v>
      </c>
      <c r="C26" s="6">
        <v>0</v>
      </c>
      <c r="D26" s="6">
        <v>166894.024863948</v>
      </c>
      <c r="E26" s="6">
        <f>SUM($C26:$D26)</f>
        <v>166894.024863948</v>
      </c>
      <c r="F26" s="13">
        <v>0.67</v>
      </c>
      <c r="G26" s="6">
        <f>F26*E26</f>
        <v>111818.99665884516</v>
      </c>
      <c r="H26" s="23">
        <f>E26-G26</f>
        <v>55075.028205102833</v>
      </c>
    </row>
    <row r="27" spans="1:8" x14ac:dyDescent="0.3">
      <c r="A27" s="25"/>
      <c r="B27" s="2" t="s">
        <v>34</v>
      </c>
      <c r="C27" s="3">
        <v>-604.08692779291562</v>
      </c>
      <c r="D27" s="3">
        <v>0</v>
      </c>
      <c r="E27" s="3">
        <f>SUM($C27:$D27)</f>
        <v>-604.08692779291562</v>
      </c>
      <c r="F27" s="4">
        <v>0.67</v>
      </c>
      <c r="G27" s="3">
        <f>F27*E27</f>
        <v>-404.73824162125351</v>
      </c>
      <c r="H27" s="26">
        <f>E27-G27</f>
        <v>-199.34868617166211</v>
      </c>
    </row>
    <row r="28" spans="1:8" ht="14.5" thickBot="1" x14ac:dyDescent="0.35">
      <c r="A28" s="27"/>
      <c r="B28" s="86" t="s">
        <v>35</v>
      </c>
      <c r="C28" s="55">
        <f>SUM(C25:C27)</f>
        <v>141668.6245261209</v>
      </c>
      <c r="D28" s="55">
        <f>SUM(D25:D27)</f>
        <v>362521.71261597588</v>
      </c>
      <c r="E28" s="55">
        <f>SUM(E25:E27)</f>
        <v>504190.33714209677</v>
      </c>
      <c r="F28" s="55"/>
      <c r="G28" s="55">
        <f>SUM(G25:G27)</f>
        <v>322275.61672526808</v>
      </c>
      <c r="H28" s="56">
        <f>SUM(H25:H27)</f>
        <v>181914.72041682867</v>
      </c>
    </row>
    <row r="33" spans="3:3" x14ac:dyDescent="0.3">
      <c r="C33" s="89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9C4E-3A04-4795-B324-CDB01EA87065}">
  <sheetPr codeName="Sheet1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81</v>
      </c>
      <c r="L3" s="43">
        <f>'Schedule A'!B7</f>
        <v>1.1339209553596816</v>
      </c>
      <c r="M3" s="40">
        <f>L3*K3</f>
        <v>91.847597384134218</v>
      </c>
    </row>
    <row r="4" spans="1:13" x14ac:dyDescent="0.3">
      <c r="A4" s="35">
        <v>615.1</v>
      </c>
      <c r="B4" s="12" t="s">
        <v>9</v>
      </c>
      <c r="C4" s="6">
        <v>5208</v>
      </c>
      <c r="D4" s="6">
        <v>-3569.6216688534182</v>
      </c>
      <c r="E4" s="6">
        <f t="shared" si="0"/>
        <v>1638.3783311465818</v>
      </c>
      <c r="F4" s="13">
        <v>0</v>
      </c>
      <c r="G4" s="6">
        <f t="shared" ref="G4:G20" si="1">F4*E4</f>
        <v>0</v>
      </c>
      <c r="H4" s="23">
        <f t="shared" ref="H4:H20" si="2">E4-G4</f>
        <v>1638.3783311465818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4212.5566758585683</v>
      </c>
      <c r="D5" s="6">
        <v>-3468.5676704078141</v>
      </c>
      <c r="E5" s="6">
        <f t="shared" si="0"/>
        <v>743.98900545075412</v>
      </c>
      <c r="F5" s="13">
        <v>0</v>
      </c>
      <c r="G5" s="6">
        <f t="shared" si="1"/>
        <v>0</v>
      </c>
      <c r="H5" s="23">
        <f t="shared" si="2"/>
        <v>743.98900545075412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236.66534771330288</v>
      </c>
      <c r="D7" s="6">
        <v>0</v>
      </c>
      <c r="E7" s="6">
        <f t="shared" si="0"/>
        <v>236.66534771330288</v>
      </c>
      <c r="F7" s="13">
        <v>0.67</v>
      </c>
      <c r="G7" s="6">
        <f t="shared" si="1"/>
        <v>158.56578296791295</v>
      </c>
      <c r="H7" s="23">
        <f t="shared" si="2"/>
        <v>78.099564745389927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54101.790288009062</v>
      </c>
      <c r="D8" s="6">
        <v>-9331.8299999999945</v>
      </c>
      <c r="E8" s="6">
        <f t="shared" si="0"/>
        <v>44769.960288009068</v>
      </c>
      <c r="F8" s="13">
        <v>0.67</v>
      </c>
      <c r="G8" s="6">
        <f t="shared" si="1"/>
        <v>29995.873392966078</v>
      </c>
      <c r="H8" s="23">
        <f t="shared" si="2"/>
        <v>14774.08689504299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81</v>
      </c>
      <c r="L9" s="41"/>
      <c r="M9" s="42">
        <f>SUM(M3:M8)</f>
        <v>91.847597384134218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2634509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1400.112887267974</v>
      </c>
      <c r="E15" s="6">
        <f t="shared" si="0"/>
        <v>1400.112887267974</v>
      </c>
      <c r="F15" s="13">
        <v>0.67</v>
      </c>
      <c r="G15" s="6">
        <f t="shared" si="1"/>
        <v>938.07563446954259</v>
      </c>
      <c r="H15" s="23">
        <f t="shared" si="2"/>
        <v>462.03725279843138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3.9845545102379631</v>
      </c>
      <c r="D17" s="6">
        <v>0</v>
      </c>
      <c r="E17" s="6">
        <f t="shared" si="0"/>
        <v>3.9845545102379631</v>
      </c>
      <c r="F17" s="13">
        <v>0.67</v>
      </c>
      <c r="G17" s="6">
        <f t="shared" si="1"/>
        <v>2.6696515218594357</v>
      </c>
      <c r="H17" s="23">
        <f t="shared" si="2"/>
        <v>1.3149029883785275</v>
      </c>
    </row>
    <row r="18" spans="1:8" x14ac:dyDescent="0.3">
      <c r="A18" s="35" t="s">
        <v>7</v>
      </c>
      <c r="B18" s="12" t="s">
        <v>23</v>
      </c>
      <c r="C18" s="6">
        <v>3802.961274198919</v>
      </c>
      <c r="D18" s="6">
        <v>4735.3307699405395</v>
      </c>
      <c r="E18" s="6">
        <f t="shared" si="0"/>
        <v>8538.2920441394581</v>
      </c>
      <c r="F18" s="13">
        <v>0.67</v>
      </c>
      <c r="G18" s="6">
        <f t="shared" si="1"/>
        <v>5720.6556695734371</v>
      </c>
      <c r="H18" s="23">
        <f t="shared" si="2"/>
        <v>2817.636374566021</v>
      </c>
    </row>
    <row r="19" spans="1:8" x14ac:dyDescent="0.3">
      <c r="A19" s="35">
        <v>667</v>
      </c>
      <c r="B19" s="12" t="s">
        <v>24</v>
      </c>
      <c r="C19" s="6">
        <v>4221.1085500648223</v>
      </c>
      <c r="D19" s="6">
        <v>0</v>
      </c>
      <c r="E19" s="6">
        <f t="shared" si="0"/>
        <v>4221.1085500648223</v>
      </c>
      <c r="F19" s="13">
        <v>0.67</v>
      </c>
      <c r="G19" s="6">
        <f t="shared" si="1"/>
        <v>2828.1427285434311</v>
      </c>
      <c r="H19" s="23">
        <f t="shared" si="2"/>
        <v>1392.9658215213913</v>
      </c>
    </row>
    <row r="20" spans="1:8" x14ac:dyDescent="0.3">
      <c r="A20" s="44">
        <v>675</v>
      </c>
      <c r="B20" s="101" t="s">
        <v>25</v>
      </c>
      <c r="C20" s="3">
        <v>16551.54886354052</v>
      </c>
      <c r="D20" s="3">
        <v>2520.0170744389934</v>
      </c>
      <c r="E20" s="3">
        <f t="shared" si="0"/>
        <v>19071.565937979514</v>
      </c>
      <c r="F20" s="4">
        <v>0.67</v>
      </c>
      <c r="G20" s="3">
        <f t="shared" si="1"/>
        <v>12777.949178446275</v>
      </c>
      <c r="H20" s="26">
        <f t="shared" si="2"/>
        <v>6293.616759533239</v>
      </c>
    </row>
    <row r="21" spans="1:8" x14ac:dyDescent="0.3">
      <c r="A21" s="24"/>
      <c r="B21" s="106" t="s">
        <v>66</v>
      </c>
      <c r="C21" s="103">
        <f>SUBTOTAL(9,C3:C20)</f>
        <v>88338.615553895434</v>
      </c>
      <c r="D21" s="103">
        <f t="shared" ref="D21:H21" si="4">SUBTOTAL(9,D3:D20)</f>
        <v>-7714.5586076137197</v>
      </c>
      <c r="E21" s="103">
        <f t="shared" si="4"/>
        <v>80624.056946281707</v>
      </c>
      <c r="F21" s="103"/>
      <c r="G21" s="103">
        <f t="shared" si="4"/>
        <v>52421.932038488536</v>
      </c>
      <c r="H21" s="104">
        <f t="shared" si="4"/>
        <v>28202.124907793179</v>
      </c>
    </row>
    <row r="22" spans="1:8" x14ac:dyDescent="0.3">
      <c r="A22" s="35">
        <v>403</v>
      </c>
      <c r="B22" s="10" t="s">
        <v>29</v>
      </c>
      <c r="C22" s="6">
        <v>856.2082962117122</v>
      </c>
      <c r="D22" s="6">
        <v>-788.15406190736292</v>
      </c>
      <c r="E22" s="6">
        <f>SUM($C22:$D22)</f>
        <v>68.054234304349279</v>
      </c>
      <c r="F22" s="13">
        <v>0.67</v>
      </c>
      <c r="G22" s="6">
        <f t="shared" ref="G22:G24" si="5">F22*E22</f>
        <v>45.596336983914021</v>
      </c>
      <c r="H22" s="23">
        <f t="shared" ref="H22:H24" si="6">E22-G22</f>
        <v>22.457897320435258</v>
      </c>
    </row>
    <row r="23" spans="1:8" x14ac:dyDescent="0.3">
      <c r="A23" s="35">
        <v>408</v>
      </c>
      <c r="B23" s="10" t="s">
        <v>30</v>
      </c>
      <c r="C23" s="6">
        <v>131.11569469839029</v>
      </c>
      <c r="D23" s="6">
        <v>565.42287735954642</v>
      </c>
      <c r="E23" s="6">
        <f>SUM($C23:$D23)</f>
        <v>696.53857205793668</v>
      </c>
      <c r="F23" s="13">
        <v>0.67</v>
      </c>
      <c r="G23" s="6">
        <f t="shared" si="5"/>
        <v>466.68084327881758</v>
      </c>
      <c r="H23" s="23">
        <f t="shared" si="6"/>
        <v>229.8577287791191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9286.9879329647229</v>
      </c>
      <c r="E24" s="3">
        <f>SUM($C24:$D24)</f>
        <v>9286.9879329647229</v>
      </c>
      <c r="F24" s="4">
        <v>0.67</v>
      </c>
      <c r="G24" s="3">
        <f t="shared" si="5"/>
        <v>6222.2819150863643</v>
      </c>
      <c r="H24" s="26">
        <f t="shared" si="6"/>
        <v>3064.7060178783586</v>
      </c>
    </row>
    <row r="25" spans="1:8" x14ac:dyDescent="0.3">
      <c r="A25" s="30"/>
      <c r="B25" s="31" t="s">
        <v>32</v>
      </c>
      <c r="C25" s="54">
        <f>SUM(C21:C24)</f>
        <v>89325.939544805544</v>
      </c>
      <c r="D25" s="54">
        <f t="shared" ref="D25:E25" si="7">SUM(D21:D24)</f>
        <v>1349.6981408031861</v>
      </c>
      <c r="E25" s="54">
        <f t="shared" si="7"/>
        <v>90675.637685608715</v>
      </c>
      <c r="F25" s="105"/>
      <c r="G25" s="54">
        <f t="shared" ref="G25:H25" si="8">SUM(G21:G24)</f>
        <v>59156.491133837633</v>
      </c>
      <c r="H25" s="36">
        <f t="shared" si="8"/>
        <v>31519.146551771093</v>
      </c>
    </row>
    <row r="26" spans="1:8" x14ac:dyDescent="0.3">
      <c r="A26" s="24"/>
      <c r="B26" s="9" t="s">
        <v>33</v>
      </c>
      <c r="C26" s="6">
        <v>0</v>
      </c>
      <c r="D26" s="6">
        <v>50267.973514625672</v>
      </c>
      <c r="E26" s="6">
        <f>SUM($C26:$D26)</f>
        <v>50267.973514625672</v>
      </c>
      <c r="F26" s="13">
        <v>0.67</v>
      </c>
      <c r="G26" s="6">
        <f t="shared" ref="G26:G27" si="9">F26*E26</f>
        <v>33679.542254799198</v>
      </c>
      <c r="H26" s="23">
        <f t="shared" ref="H26:H27" si="10">E26-G26</f>
        <v>16588.431259826473</v>
      </c>
    </row>
    <row r="27" spans="1:8" x14ac:dyDescent="0.3">
      <c r="A27" s="25"/>
      <c r="B27" s="34" t="s">
        <v>34</v>
      </c>
      <c r="C27" s="3">
        <v>-350.50391008174381</v>
      </c>
      <c r="D27" s="3">
        <v>0</v>
      </c>
      <c r="E27" s="3">
        <f>SUM($C27:$D27)</f>
        <v>-350.50391008174381</v>
      </c>
      <c r="F27" s="4">
        <v>0.67</v>
      </c>
      <c r="G27" s="3">
        <f t="shared" si="9"/>
        <v>-234.83761975476835</v>
      </c>
      <c r="H27" s="26">
        <f t="shared" si="10"/>
        <v>-115.66629032697546</v>
      </c>
    </row>
    <row r="28" spans="1:8" ht="14.5" thickBot="1" x14ac:dyDescent="0.35">
      <c r="A28" s="27"/>
      <c r="B28" s="29" t="s">
        <v>35</v>
      </c>
      <c r="C28" s="55">
        <f>SUM(C25:C27)</f>
        <v>88975.435634723806</v>
      </c>
      <c r="D28" s="55">
        <f>SUM(D25:D27)</f>
        <v>51617.671655428858</v>
      </c>
      <c r="E28" s="55">
        <f t="shared" ref="E28:H28" si="11">SUM(E25:E27)</f>
        <v>140593.10729015263</v>
      </c>
      <c r="F28" s="55"/>
      <c r="G28" s="55">
        <f t="shared" si="11"/>
        <v>92601.195768882069</v>
      </c>
      <c r="H28" s="56">
        <f t="shared" si="11"/>
        <v>47991.911521270595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B0746-08EE-4DE9-BD27-C3506C8B2CBC}">
  <sheetPr codeName="Sheet3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s="51" t="s">
        <v>8</v>
      </c>
      <c r="C3" s="6">
        <v>25034.730000000003</v>
      </c>
      <c r="D3" s="6">
        <v>-25034.730000000003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337</v>
      </c>
      <c r="L3" s="43">
        <f>'Schedule A'!B7</f>
        <v>1.1339209553596816</v>
      </c>
      <c r="M3" s="40">
        <f t="shared" ref="M3:M8" si="3">L3*K3</f>
        <v>382.13136195621269</v>
      </c>
    </row>
    <row r="4" spans="1:13" x14ac:dyDescent="0.3">
      <c r="A4" s="46">
        <v>615.1</v>
      </c>
      <c r="B4" s="51" t="s">
        <v>9</v>
      </c>
      <c r="C4" s="6">
        <v>27123.880000000005</v>
      </c>
      <c r="D4" s="6">
        <v>-10449.593596343748</v>
      </c>
      <c r="E4" s="6">
        <f t="shared" si="0"/>
        <v>16674.286403656257</v>
      </c>
      <c r="F4" s="13">
        <v>0</v>
      </c>
      <c r="G4" s="6">
        <f t="shared" si="1"/>
        <v>0</v>
      </c>
      <c r="H4" s="23">
        <f t="shared" si="2"/>
        <v>16674.286403656257</v>
      </c>
      <c r="J4" s="50" t="s">
        <v>44</v>
      </c>
      <c r="K4" s="87">
        <v>144</v>
      </c>
      <c r="L4" s="43">
        <f>'Schedule A'!B8</f>
        <v>1.1339209553596816</v>
      </c>
      <c r="M4" s="40">
        <f t="shared" si="3"/>
        <v>163.28461757179414</v>
      </c>
    </row>
    <row r="5" spans="1:13" x14ac:dyDescent="0.3">
      <c r="A5" s="46">
        <v>618</v>
      </c>
      <c r="B5" s="51" t="s">
        <v>10</v>
      </c>
      <c r="C5" s="6">
        <v>3435.71</v>
      </c>
      <c r="D5" s="6">
        <v>4150.2657637985003</v>
      </c>
      <c r="E5" s="6">
        <f t="shared" si="0"/>
        <v>7585.9757637985003</v>
      </c>
      <c r="F5" s="13">
        <v>0</v>
      </c>
      <c r="G5" s="6">
        <f t="shared" si="1"/>
        <v>0</v>
      </c>
      <c r="H5" s="23">
        <f t="shared" si="2"/>
        <v>7585.9757637985003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51" t="s">
        <v>12</v>
      </c>
      <c r="C7" s="6">
        <v>162.34</v>
      </c>
      <c r="D7" s="6">
        <v>0</v>
      </c>
      <c r="E7" s="6">
        <f t="shared" si="0"/>
        <v>162.34</v>
      </c>
      <c r="F7" s="13">
        <v>0.67</v>
      </c>
      <c r="G7" s="6">
        <f t="shared" si="1"/>
        <v>108.76780000000001</v>
      </c>
      <c r="H7" s="23">
        <f t="shared" si="2"/>
        <v>53.572199999999995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51" t="s">
        <v>13</v>
      </c>
      <c r="C8" s="6">
        <v>125451.47298657046</v>
      </c>
      <c r="D8" s="6">
        <v>59312.5</v>
      </c>
      <c r="E8" s="6">
        <f t="shared" si="0"/>
        <v>184763.97298657044</v>
      </c>
      <c r="F8" s="13">
        <v>0.67</v>
      </c>
      <c r="G8" s="6">
        <f t="shared" si="1"/>
        <v>123791.86190100221</v>
      </c>
      <c r="H8" s="23">
        <f t="shared" si="2"/>
        <v>60972.111085568235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481</v>
      </c>
      <c r="L9" s="41"/>
      <c r="M9" s="42">
        <f>SUM(M3:M8)</f>
        <v>545.4159795280068</v>
      </c>
    </row>
    <row r="10" spans="1:13" x14ac:dyDescent="0.3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26862390</v>
      </c>
    </row>
    <row r="12" spans="1:13" x14ac:dyDescent="0.3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s="51" t="s">
        <v>20</v>
      </c>
      <c r="C15" s="6">
        <v>0</v>
      </c>
      <c r="D15" s="6">
        <v>5655.2830962682892</v>
      </c>
      <c r="E15" s="6">
        <f t="shared" si="0"/>
        <v>5655.2830962682892</v>
      </c>
      <c r="F15" s="13">
        <v>0.67</v>
      </c>
      <c r="G15" s="6">
        <f t="shared" si="1"/>
        <v>3789.0396744997538</v>
      </c>
      <c r="H15" s="23">
        <f t="shared" si="2"/>
        <v>1866.2434217685354</v>
      </c>
    </row>
    <row r="16" spans="1:13" x14ac:dyDescent="0.3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s="51" t="s">
        <v>22</v>
      </c>
      <c r="C17" s="6">
        <v>23.661366906474822</v>
      </c>
      <c r="D17" s="6">
        <v>0</v>
      </c>
      <c r="E17" s="6">
        <f t="shared" si="0"/>
        <v>23.661366906474822</v>
      </c>
      <c r="F17" s="13">
        <v>0.67</v>
      </c>
      <c r="G17" s="6">
        <f t="shared" si="1"/>
        <v>15.853115827338131</v>
      </c>
      <c r="H17" s="23">
        <f t="shared" si="2"/>
        <v>7.8082510791366904</v>
      </c>
    </row>
    <row r="18" spans="1:8" x14ac:dyDescent="0.3">
      <c r="A18" s="46" t="s">
        <v>7</v>
      </c>
      <c r="B18" s="51" t="s">
        <v>23</v>
      </c>
      <c r="C18" s="6">
        <v>9281.9904870441005</v>
      </c>
      <c r="D18" s="6">
        <v>21308.150084006258</v>
      </c>
      <c r="E18" s="6">
        <f t="shared" si="0"/>
        <v>30590.14057105036</v>
      </c>
      <c r="F18" s="13">
        <v>0.67</v>
      </c>
      <c r="G18" s="6">
        <f t="shared" si="1"/>
        <v>20495.394182603744</v>
      </c>
      <c r="H18" s="23">
        <f t="shared" si="2"/>
        <v>10094.746388446616</v>
      </c>
    </row>
    <row r="19" spans="1:8" x14ac:dyDescent="0.3">
      <c r="A19" s="46">
        <v>667</v>
      </c>
      <c r="B19" s="51" t="s">
        <v>24</v>
      </c>
      <c r="C19" s="6">
        <v>12969.7584617584</v>
      </c>
      <c r="D19" s="6">
        <v>0</v>
      </c>
      <c r="E19" s="6">
        <f t="shared" si="0"/>
        <v>12969.7584617584</v>
      </c>
      <c r="F19" s="13">
        <v>0.67</v>
      </c>
      <c r="G19" s="6">
        <f t="shared" si="1"/>
        <v>8689.7381693781281</v>
      </c>
      <c r="H19" s="23">
        <f t="shared" si="2"/>
        <v>4280.0202923802717</v>
      </c>
    </row>
    <row r="20" spans="1:8" x14ac:dyDescent="0.3">
      <c r="A20" s="46">
        <v>675</v>
      </c>
      <c r="B20" s="51" t="s">
        <v>25</v>
      </c>
      <c r="C20" s="6">
        <v>57734.45508763643</v>
      </c>
      <c r="D20" s="6">
        <v>14471.305568935586</v>
      </c>
      <c r="E20" s="6">
        <f t="shared" si="0"/>
        <v>72205.76065657202</v>
      </c>
      <c r="F20" s="13">
        <v>0.67</v>
      </c>
      <c r="G20" s="6">
        <f t="shared" si="1"/>
        <v>48377.859639903254</v>
      </c>
      <c r="H20" s="23">
        <f t="shared" si="2"/>
        <v>23827.901016668766</v>
      </c>
    </row>
    <row r="21" spans="1:8" x14ac:dyDescent="0.3">
      <c r="A21" s="77"/>
      <c r="B21" s="78" t="s">
        <v>66</v>
      </c>
      <c r="C21" s="79">
        <f t="shared" ref="C21:H21" si="4">SUM(C3:C20)</f>
        <v>261217.99838991588</v>
      </c>
      <c r="D21" s="79">
        <f t="shared" si="4"/>
        <v>69413.180916664889</v>
      </c>
      <c r="E21" s="79">
        <f t="shared" si="4"/>
        <v>330631.17930658074</v>
      </c>
      <c r="F21" s="79"/>
      <c r="G21" s="79">
        <f t="shared" si="4"/>
        <v>205268.51448321441</v>
      </c>
      <c r="H21" s="73">
        <f t="shared" si="4"/>
        <v>125362.66482336631</v>
      </c>
    </row>
    <row r="22" spans="1:8" x14ac:dyDescent="0.3">
      <c r="A22" s="46">
        <v>403</v>
      </c>
      <c r="B22" s="51" t="s">
        <v>29</v>
      </c>
      <c r="C22" s="6">
        <v>4160.0927598876524</v>
      </c>
      <c r="D22" s="6">
        <v>62028.945844635426</v>
      </c>
      <c r="E22" s="6">
        <f>SUM($C22:$D22)</f>
        <v>66189.038604523084</v>
      </c>
      <c r="F22" s="13">
        <v>0.67</v>
      </c>
      <c r="G22" s="6">
        <f>F22*E22</f>
        <v>44346.655865030472</v>
      </c>
      <c r="H22" s="23">
        <f>E22-G22</f>
        <v>21842.382739492612</v>
      </c>
    </row>
    <row r="23" spans="1:8" x14ac:dyDescent="0.3">
      <c r="A23" s="46">
        <v>408</v>
      </c>
      <c r="B23" s="51" t="s">
        <v>30</v>
      </c>
      <c r="C23" s="6">
        <v>676.96421047987462</v>
      </c>
      <c r="D23" s="6">
        <v>2818.1080836435453</v>
      </c>
      <c r="E23" s="6">
        <f>SUM($C23:$D23)</f>
        <v>3495.0722941234199</v>
      </c>
      <c r="F23" s="13">
        <v>0.67</v>
      </c>
      <c r="G23" s="6">
        <f>F23*E23</f>
        <v>2341.6984370626915</v>
      </c>
      <c r="H23" s="23">
        <f>E23-G23</f>
        <v>1153.3738570607284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26670.761695012945</v>
      </c>
      <c r="E24" s="3">
        <f>SUM($C24:$D24)</f>
        <v>26670.761695012945</v>
      </c>
      <c r="F24" s="4">
        <v>0.67</v>
      </c>
      <c r="G24" s="3">
        <f>F24*E24</f>
        <v>17869.410335658675</v>
      </c>
      <c r="H24" s="26">
        <f>E24-G24</f>
        <v>8801.3513593542702</v>
      </c>
    </row>
    <row r="25" spans="1:8" x14ac:dyDescent="0.3">
      <c r="A25" s="49"/>
      <c r="B25" s="31" t="s">
        <v>32</v>
      </c>
      <c r="C25" s="54">
        <f>SUM(C21:C24)</f>
        <v>266055.05536028341</v>
      </c>
      <c r="D25" s="54">
        <f t="shared" ref="D25:H25" si="5">SUM(D21:D24)</f>
        <v>160930.9965399568</v>
      </c>
      <c r="E25" s="54">
        <f t="shared" si="5"/>
        <v>426986.05190024024</v>
      </c>
      <c r="F25" s="54"/>
      <c r="G25" s="54">
        <f t="shared" si="5"/>
        <v>269826.27912096627</v>
      </c>
      <c r="H25" s="36">
        <f t="shared" si="5"/>
        <v>157159.77277927395</v>
      </c>
    </row>
    <row r="26" spans="1:8" x14ac:dyDescent="0.3">
      <c r="A26" s="50"/>
      <c r="B26" s="51" t="s">
        <v>33</v>
      </c>
      <c r="C26" s="6">
        <v>0</v>
      </c>
      <c r="D26" s="6">
        <v>144361.67594672547</v>
      </c>
      <c r="E26" s="6">
        <f>SUM($C26:$D26)</f>
        <v>144361.67594672547</v>
      </c>
      <c r="F26" s="13">
        <v>0.67</v>
      </c>
      <c r="G26" s="6">
        <f>F26*E26</f>
        <v>96722.322884306079</v>
      </c>
      <c r="H26" s="23">
        <f>E26-G26</f>
        <v>47639.353062419395</v>
      </c>
    </row>
    <row r="27" spans="1:8" x14ac:dyDescent="0.3">
      <c r="A27" s="25"/>
      <c r="B27" s="2" t="s">
        <v>34</v>
      </c>
      <c r="C27" s="3">
        <v>-2947.3729836512261</v>
      </c>
      <c r="D27" s="3">
        <v>0</v>
      </c>
      <c r="E27" s="3">
        <f>SUM($C27:$D27)</f>
        <v>-2947.3729836512261</v>
      </c>
      <c r="F27" s="4">
        <v>0.67</v>
      </c>
      <c r="G27" s="3">
        <f>F27*E27</f>
        <v>-1974.7398990463216</v>
      </c>
      <c r="H27" s="26">
        <f>E27-G27</f>
        <v>-972.63308460490452</v>
      </c>
    </row>
    <row r="28" spans="1:8" ht="14.5" thickBot="1" x14ac:dyDescent="0.35">
      <c r="A28" s="27"/>
      <c r="B28" s="86" t="s">
        <v>35</v>
      </c>
      <c r="C28" s="55">
        <f>SUM(C25:C27)</f>
        <v>263107.68237663218</v>
      </c>
      <c r="D28" s="55">
        <f>SUM(D25:D27)</f>
        <v>305292.67248668231</v>
      </c>
      <c r="E28" s="55">
        <f>SUM(E25:E27)</f>
        <v>568400.35486331442</v>
      </c>
      <c r="F28" s="55"/>
      <c r="G28" s="55">
        <f>SUM(G25:G27)</f>
        <v>364573.86210622604</v>
      </c>
      <c r="H28" s="56">
        <f>SUM(H25:H27)</f>
        <v>203826.49275708845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27DE-3BFA-4265-9709-3EC31C44327E}">
  <sheetPr codeName="Sheet34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s="51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0</v>
      </c>
      <c r="L3" s="43">
        <f>'Schedule A'!B7</f>
        <v>1.1339209553596816</v>
      </c>
      <c r="M3" s="40">
        <f t="shared" ref="M3:M8" si="3">L3*K3</f>
        <v>0</v>
      </c>
    </row>
    <row r="4" spans="1:13" x14ac:dyDescent="0.3">
      <c r="A4" s="46">
        <v>615.1</v>
      </c>
      <c r="B4" s="51" t="s">
        <v>9</v>
      </c>
      <c r="C4" s="6">
        <v>0</v>
      </c>
      <c r="D4" s="6">
        <v>2358.3293592050277</v>
      </c>
      <c r="E4" s="6">
        <f t="shared" si="0"/>
        <v>2358.3293592050277</v>
      </c>
      <c r="F4" s="13">
        <v>0</v>
      </c>
      <c r="G4" s="6">
        <f t="shared" si="1"/>
        <v>0</v>
      </c>
      <c r="H4" s="23">
        <f t="shared" si="2"/>
        <v>2358.3293592050277</v>
      </c>
      <c r="J4" s="50" t="s">
        <v>44</v>
      </c>
      <c r="K4" s="87">
        <v>51</v>
      </c>
      <c r="L4" s="43">
        <f>'Schedule A'!B8</f>
        <v>1.1339209553596816</v>
      </c>
      <c r="M4" s="40">
        <f t="shared" si="3"/>
        <v>57.829968723343761</v>
      </c>
    </row>
    <row r="5" spans="1:13" x14ac:dyDescent="0.3">
      <c r="A5" s="46">
        <v>618</v>
      </c>
      <c r="B5" s="51" t="s">
        <v>10</v>
      </c>
      <c r="C5" s="6">
        <v>0</v>
      </c>
      <c r="D5" s="6">
        <v>1072.9232381459458</v>
      </c>
      <c r="E5" s="6">
        <f t="shared" si="0"/>
        <v>1072.9232381459458</v>
      </c>
      <c r="F5" s="13">
        <v>0</v>
      </c>
      <c r="G5" s="6">
        <f t="shared" si="1"/>
        <v>0</v>
      </c>
      <c r="H5" s="23">
        <f t="shared" si="2"/>
        <v>1072.9232381459458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51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51" t="s">
        <v>13</v>
      </c>
      <c r="C8" s="6">
        <v>1417.5</v>
      </c>
      <c r="D8" s="6">
        <v>6600</v>
      </c>
      <c r="E8" s="6">
        <f t="shared" si="0"/>
        <v>8017.5</v>
      </c>
      <c r="F8" s="13">
        <v>0.67</v>
      </c>
      <c r="G8" s="6">
        <f t="shared" si="1"/>
        <v>5371.7250000000004</v>
      </c>
      <c r="H8" s="23">
        <f t="shared" si="2"/>
        <v>2645.7749999999996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52</v>
      </c>
      <c r="L9" s="41"/>
      <c r="M9" s="42">
        <f>SUM(M3:M8)</f>
        <v>60.329968723343761</v>
      </c>
    </row>
    <row r="10" spans="1:13" x14ac:dyDescent="0.3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3799285</v>
      </c>
    </row>
    <row r="12" spans="1:13" x14ac:dyDescent="0.3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s="51" t="s">
        <v>20</v>
      </c>
      <c r="C15" s="6">
        <v>0</v>
      </c>
      <c r="D15" s="6">
        <v>191.22228937803291</v>
      </c>
      <c r="E15" s="6">
        <f t="shared" si="0"/>
        <v>191.22228937803291</v>
      </c>
      <c r="F15" s="13">
        <v>0.67</v>
      </c>
      <c r="G15" s="6">
        <f t="shared" si="1"/>
        <v>128.11893388328207</v>
      </c>
      <c r="H15" s="23">
        <f t="shared" si="2"/>
        <v>63.103355494750843</v>
      </c>
    </row>
    <row r="16" spans="1:13" x14ac:dyDescent="0.3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s="51" t="s">
        <v>22</v>
      </c>
      <c r="C17" s="6">
        <v>0</v>
      </c>
      <c r="D17" s="6">
        <v>0</v>
      </c>
      <c r="E17" s="6">
        <f t="shared" si="0"/>
        <v>0</v>
      </c>
      <c r="F17" s="13">
        <v>0.67</v>
      </c>
      <c r="G17" s="6">
        <f t="shared" si="1"/>
        <v>0</v>
      </c>
      <c r="H17" s="23">
        <f t="shared" si="2"/>
        <v>0</v>
      </c>
    </row>
    <row r="18" spans="1:8" x14ac:dyDescent="0.3">
      <c r="A18" s="46" t="s">
        <v>7</v>
      </c>
      <c r="B18" s="51" t="s">
        <v>23</v>
      </c>
      <c r="C18" s="6">
        <v>0</v>
      </c>
      <c r="D18" s="6">
        <v>4304.3227200000001</v>
      </c>
      <c r="E18" s="6">
        <f t="shared" si="0"/>
        <v>4304.3227200000001</v>
      </c>
      <c r="F18" s="13">
        <v>0.67</v>
      </c>
      <c r="G18" s="6">
        <f t="shared" si="1"/>
        <v>2883.8962224000002</v>
      </c>
      <c r="H18" s="23">
        <f t="shared" si="2"/>
        <v>1420.4264975999999</v>
      </c>
    </row>
    <row r="19" spans="1:8" x14ac:dyDescent="0.3">
      <c r="A19" s="46">
        <v>667</v>
      </c>
      <c r="B19" s="51" t="s">
        <v>24</v>
      </c>
      <c r="C19" s="6">
        <v>0</v>
      </c>
      <c r="D19" s="6">
        <v>0</v>
      </c>
      <c r="E19" s="6">
        <f t="shared" si="0"/>
        <v>0</v>
      </c>
      <c r="F19" s="13">
        <v>0.67</v>
      </c>
      <c r="G19" s="6">
        <f t="shared" si="1"/>
        <v>0</v>
      </c>
      <c r="H19" s="23">
        <f t="shared" si="2"/>
        <v>0</v>
      </c>
    </row>
    <row r="20" spans="1:8" x14ac:dyDescent="0.3">
      <c r="A20" s="46">
        <v>675</v>
      </c>
      <c r="B20" s="51" t="s">
        <v>25</v>
      </c>
      <c r="C20" s="6">
        <v>953.48</v>
      </c>
      <c r="D20" s="6">
        <v>1997.9380478243827</v>
      </c>
      <c r="E20" s="6">
        <f t="shared" si="0"/>
        <v>2951.4180478243825</v>
      </c>
      <c r="F20" s="13">
        <v>0.67</v>
      </c>
      <c r="G20" s="6">
        <f t="shared" si="1"/>
        <v>1977.4500920423363</v>
      </c>
      <c r="H20" s="23">
        <f t="shared" si="2"/>
        <v>973.96795578204615</v>
      </c>
    </row>
    <row r="21" spans="1:8" x14ac:dyDescent="0.3">
      <c r="A21" s="77"/>
      <c r="B21" s="78" t="s">
        <v>66</v>
      </c>
      <c r="C21" s="79">
        <f t="shared" ref="C21:H21" si="4">SUM(C3:C20)</f>
        <v>2370.98</v>
      </c>
      <c r="D21" s="79">
        <f t="shared" si="4"/>
        <v>16524.735654553388</v>
      </c>
      <c r="E21" s="79">
        <f t="shared" si="4"/>
        <v>18895.715654553387</v>
      </c>
      <c r="F21" s="79"/>
      <c r="G21" s="79">
        <f t="shared" si="4"/>
        <v>10361.190248325618</v>
      </c>
      <c r="H21" s="73">
        <f t="shared" si="4"/>
        <v>8534.5254062277691</v>
      </c>
    </row>
    <row r="22" spans="1:8" x14ac:dyDescent="0.3">
      <c r="A22" s="46">
        <v>403</v>
      </c>
      <c r="B22" s="51" t="s">
        <v>29</v>
      </c>
      <c r="C22" s="6">
        <v>0</v>
      </c>
      <c r="D22" s="6">
        <v>12.2434988608723</v>
      </c>
      <c r="E22" s="6">
        <f>SUM($C22:$D22)</f>
        <v>12.2434988608723</v>
      </c>
      <c r="F22" s="13">
        <v>0.67</v>
      </c>
      <c r="G22" s="6">
        <f>F22*E22</f>
        <v>8.2031442367844409</v>
      </c>
      <c r="H22" s="23">
        <f>E22-G22</f>
        <v>4.0403546240878594</v>
      </c>
    </row>
    <row r="23" spans="1:8" x14ac:dyDescent="0.3">
      <c r="A23" s="46">
        <v>408</v>
      </c>
      <c r="B23" s="51" t="s">
        <v>30</v>
      </c>
      <c r="C23" s="6">
        <v>0</v>
      </c>
      <c r="D23" s="6">
        <v>95.130686675503796</v>
      </c>
      <c r="E23" s="6">
        <f>SUM($C23:$D23)</f>
        <v>95.130686675503796</v>
      </c>
      <c r="F23" s="13">
        <v>0.67</v>
      </c>
      <c r="G23" s="6">
        <f>F23*E23</f>
        <v>63.737560072587549</v>
      </c>
      <c r="H23" s="23">
        <f>E23-G23</f>
        <v>31.393126602916247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33.69639902021575</v>
      </c>
      <c r="E24" s="3">
        <f>SUM($C24:$D24)</f>
        <v>33.69639902021575</v>
      </c>
      <c r="F24" s="4">
        <v>0.67</v>
      </c>
      <c r="G24" s="3">
        <f>F24*E24</f>
        <v>22.576587343544553</v>
      </c>
      <c r="H24" s="26">
        <f>E24-G24</f>
        <v>11.119811676671198</v>
      </c>
    </row>
    <row r="25" spans="1:8" x14ac:dyDescent="0.3">
      <c r="A25" s="49"/>
      <c r="B25" s="31" t="s">
        <v>32</v>
      </c>
      <c r="C25" s="54">
        <f>SUM(C21:C24)</f>
        <v>2370.98</v>
      </c>
      <c r="D25" s="54">
        <f t="shared" ref="D25:H25" si="5">SUM(D21:D24)</f>
        <v>16665.806239109981</v>
      </c>
      <c r="E25" s="54">
        <f t="shared" si="5"/>
        <v>19036.786239109981</v>
      </c>
      <c r="F25" s="54"/>
      <c r="G25" s="54">
        <f t="shared" si="5"/>
        <v>10455.707539978535</v>
      </c>
      <c r="H25" s="36">
        <f t="shared" si="5"/>
        <v>8581.0786991314453</v>
      </c>
    </row>
    <row r="26" spans="1:8" x14ac:dyDescent="0.3">
      <c r="A26" s="50"/>
      <c r="B26" s="51" t="s">
        <v>33</v>
      </c>
      <c r="C26" s="6">
        <v>0</v>
      </c>
      <c r="D26" s="6">
        <v>182.38956545577517</v>
      </c>
      <c r="E26" s="6">
        <f>SUM($C26:$D26)</f>
        <v>182.38956545577517</v>
      </c>
      <c r="F26" s="13">
        <v>0.67</v>
      </c>
      <c r="G26" s="6">
        <f>F26*E26</f>
        <v>122.20100885536937</v>
      </c>
      <c r="H26" s="23">
        <f>E26-G26</f>
        <v>60.188556600405803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27"/>
      <c r="B28" s="86" t="s">
        <v>35</v>
      </c>
      <c r="C28" s="55">
        <f>SUM(C25:C27)</f>
        <v>2370.98</v>
      </c>
      <c r="D28" s="55">
        <f>SUM(D25:D27)</f>
        <v>16848.195804565756</v>
      </c>
      <c r="E28" s="55">
        <f>SUM(E25:E27)</f>
        <v>19219.175804565755</v>
      </c>
      <c r="F28" s="55"/>
      <c r="G28" s="55">
        <f>SUM(G25:G27)</f>
        <v>10577.908548833904</v>
      </c>
      <c r="H28" s="56">
        <f>SUM(H25:H27)</f>
        <v>8641.267255731851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698E-3B47-4B42-8EEC-5358FEE4FF7C}">
  <sheetPr codeName="Sheet15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3">
      <c r="A4" s="35">
        <v>615.1</v>
      </c>
      <c r="B4" s="12" t="s">
        <v>9</v>
      </c>
      <c r="C4" s="6">
        <v>6112.0241617950223</v>
      </c>
      <c r="D4" s="6">
        <v>-625.57707479972578</v>
      </c>
      <c r="E4" s="6">
        <f t="shared" si="0"/>
        <v>5486.4470869952966</v>
      </c>
      <c r="F4" s="13">
        <v>0</v>
      </c>
      <c r="G4" s="6">
        <f t="shared" ref="G4:G20" si="1">F4*E4</f>
        <v>0</v>
      </c>
      <c r="H4" s="23">
        <f t="shared" ref="H4:H20" si="2">E4-G4</f>
        <v>5486.4470869952966</v>
      </c>
      <c r="J4" s="24" t="s">
        <v>44</v>
      </c>
      <c r="K4" s="39">
        <v>172</v>
      </c>
      <c r="L4" s="43">
        <f>'Schedule A'!B8</f>
        <v>1.1339209553596816</v>
      </c>
      <c r="M4" s="40">
        <f t="shared" ref="M4:M8" si="3">L4*K4</f>
        <v>195.03440432186525</v>
      </c>
    </row>
    <row r="5" spans="1:13" x14ac:dyDescent="0.3">
      <c r="A5" s="35">
        <v>618</v>
      </c>
      <c r="B5" s="12" t="s">
        <v>10</v>
      </c>
      <c r="C5" s="6">
        <v>1879.0714925844472</v>
      </c>
      <c r="D5" s="6">
        <v>616.99062508332645</v>
      </c>
      <c r="E5" s="6">
        <f t="shared" si="0"/>
        <v>2496.0621176677737</v>
      </c>
      <c r="F5" s="13">
        <v>0</v>
      </c>
      <c r="G5" s="6">
        <f t="shared" si="1"/>
        <v>0</v>
      </c>
      <c r="H5" s="23">
        <f t="shared" si="2"/>
        <v>2496.0621176677737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5.329889659579834E-2</v>
      </c>
      <c r="D7" s="6">
        <v>0</v>
      </c>
      <c r="E7" s="6">
        <f t="shared" si="0"/>
        <v>5.329889659579834E-2</v>
      </c>
      <c r="F7" s="13">
        <v>0.67</v>
      </c>
      <c r="G7" s="6">
        <f t="shared" si="1"/>
        <v>3.5710260719184893E-2</v>
      </c>
      <c r="H7" s="23">
        <f t="shared" si="2"/>
        <v>1.7588635876613447E-2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88649.41844157895</v>
      </c>
      <c r="D8" s="6">
        <v>0</v>
      </c>
      <c r="E8" s="6">
        <f t="shared" si="0"/>
        <v>88649.41844157895</v>
      </c>
      <c r="F8" s="13">
        <v>0.67</v>
      </c>
      <c r="G8" s="6">
        <f t="shared" si="1"/>
        <v>59395.110355857898</v>
      </c>
      <c r="H8" s="23">
        <f t="shared" si="2"/>
        <v>29254.308085721052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173</v>
      </c>
      <c r="L9" s="41"/>
      <c r="M9" s="42">
        <f>SUM(M3:M8)</f>
        <v>196.16832527722494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8838704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1814.5174598789752</v>
      </c>
      <c r="E15" s="6">
        <f t="shared" si="0"/>
        <v>1814.5174598789752</v>
      </c>
      <c r="F15" s="13">
        <v>0.67</v>
      </c>
      <c r="G15" s="6">
        <f t="shared" si="1"/>
        <v>1215.7266981189134</v>
      </c>
      <c r="H15" s="23">
        <f t="shared" si="2"/>
        <v>598.79076176006174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8.5102213613724409</v>
      </c>
      <c r="D17" s="6">
        <v>0</v>
      </c>
      <c r="E17" s="6">
        <f t="shared" si="0"/>
        <v>8.5102213613724409</v>
      </c>
      <c r="F17" s="13">
        <v>0.67</v>
      </c>
      <c r="G17" s="6">
        <f t="shared" si="1"/>
        <v>5.7018483121195356</v>
      </c>
      <c r="H17" s="23">
        <f t="shared" si="2"/>
        <v>2.8083730492529053</v>
      </c>
    </row>
    <row r="18" spans="1:8" x14ac:dyDescent="0.3">
      <c r="A18" s="35" t="s">
        <v>7</v>
      </c>
      <c r="B18" s="12" t="s">
        <v>23</v>
      </c>
      <c r="C18" s="6">
        <v>7724.6248328377378</v>
      </c>
      <c r="D18" s="6">
        <v>1148.3362905712283</v>
      </c>
      <c r="E18" s="6">
        <f t="shared" si="0"/>
        <v>8872.9611234089662</v>
      </c>
      <c r="F18" s="13">
        <v>0.67</v>
      </c>
      <c r="G18" s="6">
        <f t="shared" si="1"/>
        <v>5944.8839526840075</v>
      </c>
      <c r="H18" s="23">
        <f t="shared" si="2"/>
        <v>2928.0771707249587</v>
      </c>
    </row>
    <row r="19" spans="1:8" x14ac:dyDescent="0.3">
      <c r="A19" s="35">
        <v>667</v>
      </c>
      <c r="B19" s="12" t="s">
        <v>24</v>
      </c>
      <c r="C19" s="6">
        <v>3960.4778091928047</v>
      </c>
      <c r="D19" s="6">
        <v>0</v>
      </c>
      <c r="E19" s="6">
        <f t="shared" si="0"/>
        <v>3960.4778091928047</v>
      </c>
      <c r="F19" s="13">
        <v>0.67</v>
      </c>
      <c r="G19" s="6">
        <f t="shared" si="1"/>
        <v>2653.5201321591794</v>
      </c>
      <c r="H19" s="23">
        <f t="shared" si="2"/>
        <v>1306.9576770336253</v>
      </c>
    </row>
    <row r="20" spans="1:8" x14ac:dyDescent="0.3">
      <c r="A20" s="44">
        <v>675</v>
      </c>
      <c r="B20" s="101" t="s">
        <v>25</v>
      </c>
      <c r="C20" s="3">
        <v>42936.923524173239</v>
      </c>
      <c r="D20" s="3">
        <v>4616.6728783905255</v>
      </c>
      <c r="E20" s="3">
        <f t="shared" si="0"/>
        <v>47553.596402563766</v>
      </c>
      <c r="F20" s="4">
        <v>0.67</v>
      </c>
      <c r="G20" s="3">
        <f t="shared" si="1"/>
        <v>31860.909589717725</v>
      </c>
      <c r="H20" s="26">
        <f t="shared" si="2"/>
        <v>15692.686812846041</v>
      </c>
    </row>
    <row r="21" spans="1:8" x14ac:dyDescent="0.3">
      <c r="A21" s="24"/>
      <c r="B21" s="106" t="s">
        <v>66</v>
      </c>
      <c r="C21" s="103">
        <f>SUBTOTAL(9,C3:C20)</f>
        <v>151271.10378242016</v>
      </c>
      <c r="D21" s="103">
        <f t="shared" ref="D21:H21" si="4">SUBTOTAL(9,D3:D20)</f>
        <v>7570.9401791243299</v>
      </c>
      <c r="E21" s="103">
        <f t="shared" si="4"/>
        <v>158842.04396154449</v>
      </c>
      <c r="F21" s="103"/>
      <c r="G21" s="103">
        <f t="shared" si="4"/>
        <v>101075.88828711055</v>
      </c>
      <c r="H21" s="104">
        <f t="shared" si="4"/>
        <v>57766.15567443394</v>
      </c>
    </row>
    <row r="22" spans="1:8" x14ac:dyDescent="0.3">
      <c r="A22" s="35">
        <v>403</v>
      </c>
      <c r="B22" s="10" t="s">
        <v>29</v>
      </c>
      <c r="C22" s="6">
        <v>13826.325492318072</v>
      </c>
      <c r="D22" s="6">
        <v>-7287.0174248311323</v>
      </c>
      <c r="E22" s="6">
        <f>SUM($C22:$D22)</f>
        <v>6539.3080674869398</v>
      </c>
      <c r="F22" s="13">
        <v>0.67</v>
      </c>
      <c r="G22" s="6">
        <f t="shared" ref="G22:G24" si="5">F22*E22</f>
        <v>4381.3364052162497</v>
      </c>
      <c r="H22" s="23">
        <f t="shared" ref="H22:H24" si="6">E22-G22</f>
        <v>2157.9716622706901</v>
      </c>
    </row>
    <row r="23" spans="1:8" x14ac:dyDescent="0.3">
      <c r="A23" s="35">
        <v>408</v>
      </c>
      <c r="B23" s="10" t="s">
        <v>30</v>
      </c>
      <c r="C23" s="6">
        <v>636.91184300233249</v>
      </c>
      <c r="D23" s="6">
        <v>608.87779784198176</v>
      </c>
      <c r="E23" s="6">
        <f>SUM($C23:$D23)</f>
        <v>1245.7896408443144</v>
      </c>
      <c r="F23" s="13">
        <v>0.67</v>
      </c>
      <c r="G23" s="6">
        <f t="shared" si="5"/>
        <v>834.6790593656907</v>
      </c>
      <c r="H23" s="23">
        <f t="shared" si="6"/>
        <v>411.11058147862366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4000.0309332480001</v>
      </c>
      <c r="E24" s="3">
        <f>SUM($C24:$D24)</f>
        <v>4000.0309332480001</v>
      </c>
      <c r="F24" s="4">
        <v>0.67</v>
      </c>
      <c r="G24" s="3">
        <f t="shared" si="5"/>
        <v>2680.0207252761602</v>
      </c>
      <c r="H24" s="26">
        <f t="shared" si="6"/>
        <v>1320.0102079718399</v>
      </c>
    </row>
    <row r="25" spans="1:8" x14ac:dyDescent="0.3">
      <c r="A25" s="30"/>
      <c r="B25" s="31" t="s">
        <v>32</v>
      </c>
      <c r="C25" s="54">
        <f>SUM(C21:C24)</f>
        <v>165734.34111774058</v>
      </c>
      <c r="D25" s="54">
        <f t="shared" ref="D25:E25" si="7">SUM(D21:D24)</f>
        <v>4892.8314853831798</v>
      </c>
      <c r="E25" s="54">
        <f t="shared" si="7"/>
        <v>170627.17260312373</v>
      </c>
      <c r="F25" s="105"/>
      <c r="G25" s="54">
        <f t="shared" ref="G25:H25" si="8">SUM(G21:G24)</f>
        <v>108971.92447696865</v>
      </c>
      <c r="H25" s="36">
        <f t="shared" si="8"/>
        <v>61655.248126155093</v>
      </c>
    </row>
    <row r="26" spans="1:8" x14ac:dyDescent="0.3">
      <c r="A26" s="24"/>
      <c r="B26" s="9" t="s">
        <v>33</v>
      </c>
      <c r="C26" s="6">
        <v>0</v>
      </c>
      <c r="D26" s="6">
        <v>21651.094031948887</v>
      </c>
      <c r="E26" s="6">
        <f>SUM($C26:$D26)</f>
        <v>21651.094031948887</v>
      </c>
      <c r="F26" s="13">
        <v>0.67</v>
      </c>
      <c r="G26" s="6">
        <f t="shared" ref="G26:G27" si="9">F26*E26</f>
        <v>14506.233001405755</v>
      </c>
      <c r="H26" s="23">
        <f t="shared" ref="H26:H27" si="10">E26-G26</f>
        <v>7144.8610305431321</v>
      </c>
    </row>
    <row r="27" spans="1:8" x14ac:dyDescent="0.3">
      <c r="A27" s="25"/>
      <c r="B27" s="34" t="s">
        <v>34</v>
      </c>
      <c r="C27" s="3">
        <v>-10200.328201634878</v>
      </c>
      <c r="D27" s="3">
        <v>0</v>
      </c>
      <c r="E27" s="3">
        <f>SUM($C27:$D27)</f>
        <v>-10200.328201634878</v>
      </c>
      <c r="F27" s="4">
        <v>0.67</v>
      </c>
      <c r="G27" s="3">
        <f t="shared" si="9"/>
        <v>-6834.2198950953689</v>
      </c>
      <c r="H27" s="26">
        <f t="shared" si="10"/>
        <v>-3366.1083065395096</v>
      </c>
    </row>
    <row r="28" spans="1:8" ht="14.5" thickBot="1" x14ac:dyDescent="0.35">
      <c r="A28" s="27"/>
      <c r="B28" s="29" t="s">
        <v>35</v>
      </c>
      <c r="C28" s="55">
        <f>SUM(C25:C27)</f>
        <v>155534.01291610571</v>
      </c>
      <c r="D28" s="55">
        <f>SUM(D25:D27)</f>
        <v>26543.925517332067</v>
      </c>
      <c r="E28" s="55">
        <f t="shared" ref="E28:H28" si="11">SUM(E25:E27)</f>
        <v>182077.93843343775</v>
      </c>
      <c r="F28" s="55"/>
      <c r="G28" s="55">
        <f t="shared" si="11"/>
        <v>116643.93758327902</v>
      </c>
      <c r="H28" s="56">
        <f t="shared" si="11"/>
        <v>65434.000850158714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38B41-806F-42C6-914E-A12525928BB9}">
  <sheetPr codeName="Sheet35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137019.41999999998</v>
      </c>
      <c r="D3" s="52">
        <v>-137019.41999999998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765</v>
      </c>
      <c r="L3" s="43">
        <f>'Schedule A'!B7</f>
        <v>1.1339209553596816</v>
      </c>
      <c r="M3" s="40">
        <f t="shared" ref="M3:M8" si="3">L3*K3</f>
        <v>867.44953085015641</v>
      </c>
    </row>
    <row r="4" spans="1:13" x14ac:dyDescent="0.3">
      <c r="A4" s="46">
        <v>615.1</v>
      </c>
      <c r="B4" t="s">
        <v>9</v>
      </c>
      <c r="C4" s="52">
        <v>1275.1600000000001</v>
      </c>
      <c r="D4" s="52">
        <v>22052.916393033225</v>
      </c>
      <c r="E4" s="52">
        <f t="shared" si="0"/>
        <v>23328.076393033225</v>
      </c>
      <c r="F4" s="13">
        <v>0</v>
      </c>
      <c r="G4" s="52">
        <f t="shared" si="1"/>
        <v>0</v>
      </c>
      <c r="H4" s="23">
        <f t="shared" si="2"/>
        <v>23328.076393033225</v>
      </c>
      <c r="J4" s="50" t="s">
        <v>44</v>
      </c>
      <c r="K4" s="87">
        <v>3</v>
      </c>
      <c r="L4" s="43">
        <f>'Schedule A'!B8</f>
        <v>1.1339209553596816</v>
      </c>
      <c r="M4" s="40">
        <f t="shared" si="3"/>
        <v>3.4017628660790447</v>
      </c>
    </row>
    <row r="5" spans="1:13" x14ac:dyDescent="0.3">
      <c r="A5" s="46">
        <v>618</v>
      </c>
      <c r="B5" t="s">
        <v>10</v>
      </c>
      <c r="C5" s="52">
        <v>717.7</v>
      </c>
      <c r="D5" s="52">
        <v>5823.6604615696497</v>
      </c>
      <c r="E5" s="52">
        <f t="shared" si="0"/>
        <v>6541.3604615696495</v>
      </c>
      <c r="F5" s="13">
        <v>0</v>
      </c>
      <c r="G5" s="52">
        <f t="shared" si="1"/>
        <v>0</v>
      </c>
      <c r="H5" s="23">
        <f t="shared" si="2"/>
        <v>6541.3604615696495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34653.50633393466</v>
      </c>
      <c r="D8" s="52">
        <v>2600.7399999999998</v>
      </c>
      <c r="E8" s="52">
        <f t="shared" si="0"/>
        <v>37254.246333934658</v>
      </c>
      <c r="F8" s="13">
        <v>0.67</v>
      </c>
      <c r="G8" s="52">
        <f t="shared" si="1"/>
        <v>24960.345043736223</v>
      </c>
      <c r="H8" s="23">
        <f t="shared" si="2"/>
        <v>12293.901290198435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769</v>
      </c>
      <c r="L9" s="41"/>
      <c r="M9" s="42">
        <f>SUM(M3:M8)</f>
        <v>873.35129371623543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48615560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4480</v>
      </c>
      <c r="E15" s="52">
        <f t="shared" si="0"/>
        <v>4480</v>
      </c>
      <c r="F15" s="13">
        <v>0.67</v>
      </c>
      <c r="G15" s="52">
        <f t="shared" si="1"/>
        <v>3001.6000000000004</v>
      </c>
      <c r="H15" s="23">
        <f t="shared" si="2"/>
        <v>1478.3999999999996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38</v>
      </c>
      <c r="D17" s="52">
        <v>0</v>
      </c>
      <c r="E17" s="52">
        <f t="shared" si="0"/>
        <v>38</v>
      </c>
      <c r="F17" s="13">
        <v>0.67</v>
      </c>
      <c r="G17" s="52">
        <f t="shared" si="1"/>
        <v>25.46</v>
      </c>
      <c r="H17" s="23">
        <f t="shared" si="2"/>
        <v>12.54</v>
      </c>
    </row>
    <row r="18" spans="1:8" x14ac:dyDescent="0.3">
      <c r="A18" s="46" t="s">
        <v>7</v>
      </c>
      <c r="B18" t="s">
        <v>23</v>
      </c>
      <c r="C18" s="52">
        <v>14361.348614445355</v>
      </c>
      <c r="D18" s="52">
        <v>-3399.0239148991441</v>
      </c>
      <c r="E18" s="52">
        <f t="shared" si="0"/>
        <v>10962.32469954621</v>
      </c>
      <c r="F18" s="13">
        <v>0.67</v>
      </c>
      <c r="G18" s="52">
        <f t="shared" si="1"/>
        <v>7344.7575486959613</v>
      </c>
      <c r="H18" s="23">
        <f t="shared" si="2"/>
        <v>3617.5671508502492</v>
      </c>
    </row>
    <row r="19" spans="1:8" x14ac:dyDescent="0.3">
      <c r="A19" s="46">
        <v>667</v>
      </c>
      <c r="B19" t="s">
        <v>24</v>
      </c>
      <c r="C19" s="52">
        <v>990.75223159399582</v>
      </c>
      <c r="D19" s="52">
        <v>0</v>
      </c>
      <c r="E19" s="52">
        <f t="shared" si="0"/>
        <v>990.75223159399582</v>
      </c>
      <c r="F19" s="13">
        <v>0.67</v>
      </c>
      <c r="G19" s="52">
        <f t="shared" si="1"/>
        <v>663.80399516797729</v>
      </c>
      <c r="H19" s="23">
        <f t="shared" si="2"/>
        <v>326.94823642601852</v>
      </c>
    </row>
    <row r="20" spans="1:8" x14ac:dyDescent="0.3">
      <c r="A20" s="46">
        <v>675</v>
      </c>
      <c r="B20" t="s">
        <v>25</v>
      </c>
      <c r="C20" s="52">
        <v>84477.991119268918</v>
      </c>
      <c r="D20" s="52">
        <v>27619.347595139508</v>
      </c>
      <c r="E20" s="52">
        <f t="shared" si="0"/>
        <v>112097.33871440843</v>
      </c>
      <c r="F20" s="13">
        <v>0.67</v>
      </c>
      <c r="G20" s="52">
        <f t="shared" si="1"/>
        <v>75105.216938653655</v>
      </c>
      <c r="H20" s="23">
        <f t="shared" si="2"/>
        <v>36992.121775754771</v>
      </c>
    </row>
    <row r="21" spans="1:8" x14ac:dyDescent="0.3">
      <c r="A21" s="77"/>
      <c r="B21" s="78" t="s">
        <v>66</v>
      </c>
      <c r="C21" s="79">
        <f>SUM(C3:C20)</f>
        <v>273533.87829924293</v>
      </c>
      <c r="D21" s="79">
        <f t="shared" ref="D21:H21" si="4">SUM(D3:D20)</f>
        <v>-77841.779465156724</v>
      </c>
      <c r="E21" s="79">
        <f t="shared" si="4"/>
        <v>195692.09883408615</v>
      </c>
      <c r="F21" s="79"/>
      <c r="G21" s="79">
        <f t="shared" si="4"/>
        <v>111101.18352625382</v>
      </c>
      <c r="H21" s="73">
        <f t="shared" si="4"/>
        <v>84590.915307832358</v>
      </c>
    </row>
    <row r="22" spans="1:8" x14ac:dyDescent="0.3">
      <c r="A22" s="46">
        <v>403</v>
      </c>
      <c r="B22" t="s">
        <v>29</v>
      </c>
      <c r="C22" s="52">
        <v>5606.612480685726</v>
      </c>
      <c r="D22" s="52">
        <v>61956.652754132512</v>
      </c>
      <c r="E22" s="52">
        <f>SUM($C22:$D22)</f>
        <v>67563.265234818246</v>
      </c>
      <c r="F22" s="13">
        <v>0.67</v>
      </c>
      <c r="G22" s="52">
        <f>F22*E22</f>
        <v>45267.387707328227</v>
      </c>
      <c r="H22" s="23">
        <f>E22-G22</f>
        <v>22295.877527490018</v>
      </c>
    </row>
    <row r="23" spans="1:8" x14ac:dyDescent="0.3">
      <c r="A23" s="46">
        <v>408</v>
      </c>
      <c r="B23" t="s">
        <v>30</v>
      </c>
      <c r="C23" s="52">
        <v>856.20184488430209</v>
      </c>
      <c r="D23" s="52">
        <v>2236.1609841369595</v>
      </c>
      <c r="E23" s="52">
        <f>SUM($C23:$D23)</f>
        <v>3092.3628290212619</v>
      </c>
      <c r="F23" s="13">
        <v>0.67</v>
      </c>
      <c r="G23" s="52">
        <f>F23*E23</f>
        <v>2071.8830954442456</v>
      </c>
      <c r="H23" s="23">
        <f>E23-G23</f>
        <v>1020.4797335770163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28714</v>
      </c>
      <c r="E24" s="3">
        <f>SUM($C24:$D24)</f>
        <v>28714</v>
      </c>
      <c r="F24" s="4">
        <v>0.67</v>
      </c>
      <c r="G24" s="3">
        <f>F24*E24</f>
        <v>19238.38</v>
      </c>
      <c r="H24" s="26">
        <f>E24-G24</f>
        <v>9475.619999999999</v>
      </c>
    </row>
    <row r="25" spans="1:8" x14ac:dyDescent="0.3">
      <c r="A25" s="49"/>
      <c r="B25" s="31" t="s">
        <v>32</v>
      </c>
      <c r="C25" s="54">
        <f>SUM(C21:C24)</f>
        <v>279996.69262481295</v>
      </c>
      <c r="D25" s="54">
        <f t="shared" ref="D25:H25" si="5">SUM(D21:D24)</f>
        <v>15065.034273112748</v>
      </c>
      <c r="E25" s="54">
        <f t="shared" si="5"/>
        <v>295061.72689792566</v>
      </c>
      <c r="F25" s="54"/>
      <c r="G25" s="54">
        <f t="shared" si="5"/>
        <v>177678.83432902629</v>
      </c>
      <c r="H25" s="36">
        <f t="shared" si="5"/>
        <v>117382.89256889939</v>
      </c>
    </row>
    <row r="26" spans="1:8" x14ac:dyDescent="0.3">
      <c r="A26" s="50"/>
      <c r="B26" t="s">
        <v>33</v>
      </c>
      <c r="C26" s="52">
        <v>0</v>
      </c>
      <c r="D26" s="52">
        <v>155421</v>
      </c>
      <c r="E26" s="52">
        <f>SUM($C26:$D26)</f>
        <v>155421</v>
      </c>
      <c r="F26" s="13">
        <v>0.67</v>
      </c>
      <c r="G26" s="52">
        <f>F26*E26</f>
        <v>104132.07</v>
      </c>
      <c r="H26" s="23">
        <f>E26-G26</f>
        <v>51288.929999999993</v>
      </c>
    </row>
    <row r="27" spans="1:8" x14ac:dyDescent="0.3">
      <c r="A27" s="25"/>
      <c r="B27" s="2" t="s">
        <v>34</v>
      </c>
      <c r="C27" s="3">
        <v>0</v>
      </c>
      <c r="D27" s="3">
        <v>-186</v>
      </c>
      <c r="E27" s="3">
        <f>SUM($C27:$D27)</f>
        <v>-186</v>
      </c>
      <c r="F27" s="4">
        <v>0.67</v>
      </c>
      <c r="G27" s="3">
        <f>F27*E27</f>
        <v>-124.62</v>
      </c>
      <c r="H27" s="26">
        <f>E27-G27</f>
        <v>-61.379999999999995</v>
      </c>
    </row>
    <row r="28" spans="1:8" ht="14.5" thickBot="1" x14ac:dyDescent="0.35">
      <c r="A28" s="57"/>
      <c r="B28" s="86" t="s">
        <v>35</v>
      </c>
      <c r="C28" s="55">
        <f>SUM(C25:C27)</f>
        <v>279996.69262481295</v>
      </c>
      <c r="D28" s="55">
        <f>SUM(D25:D27)</f>
        <v>170300.03427311275</v>
      </c>
      <c r="E28" s="55">
        <f>SUM(E25:E27)</f>
        <v>450296.72689792566</v>
      </c>
      <c r="F28" s="55"/>
      <c r="G28" s="55">
        <f>SUM(G25:G27)</f>
        <v>281686.2843290263</v>
      </c>
      <c r="H28" s="56">
        <f>SUM(H25:H27)</f>
        <v>168610.44256889937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DDC6-131E-439F-9CE9-B863AEF41A7F}">
  <sheetPr codeName="Sheet1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52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3">
      <c r="A3" s="46">
        <v>610</v>
      </c>
      <c r="B3" s="12" t="s">
        <v>8</v>
      </c>
      <c r="C3" s="148">
        <v>22078.44</v>
      </c>
      <c r="D3" s="148">
        <v>-22078.44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4</v>
      </c>
      <c r="L3" s="43">
        <f>'Schedule A'!B7</f>
        <v>1.1339209553596816</v>
      </c>
      <c r="M3" s="40">
        <f>L3*K3</f>
        <v>4.5356838214387265</v>
      </c>
    </row>
    <row r="4" spans="1:13" x14ac:dyDescent="0.3">
      <c r="A4" s="46">
        <v>615.1</v>
      </c>
      <c r="B4" s="12" t="s">
        <v>9</v>
      </c>
      <c r="C4" s="148">
        <v>2510.8985586195226</v>
      </c>
      <c r="D4" s="148">
        <v>-647.98232114647976</v>
      </c>
      <c r="E4" s="148">
        <f t="shared" si="0"/>
        <v>1862.9162374730429</v>
      </c>
      <c r="F4" s="13">
        <v>0</v>
      </c>
      <c r="G4" s="148">
        <f t="shared" si="1"/>
        <v>0</v>
      </c>
      <c r="H4" s="149">
        <f t="shared" si="2"/>
        <v>1862.9162374730429</v>
      </c>
      <c r="J4" s="146" t="s">
        <v>44</v>
      </c>
      <c r="K4" s="39">
        <v>106</v>
      </c>
      <c r="L4" s="43">
        <f>'Schedule A'!B8</f>
        <v>1.1339209553596816</v>
      </c>
      <c r="M4" s="40">
        <f t="shared" ref="M4:M8" si="3">L4*K4</f>
        <v>120.19562126812625</v>
      </c>
    </row>
    <row r="5" spans="1:13" x14ac:dyDescent="0.3">
      <c r="A5" s="46">
        <v>618</v>
      </c>
      <c r="B5" s="12" t="s">
        <v>10</v>
      </c>
      <c r="C5" s="148">
        <v>9.2320419556758182E-2</v>
      </c>
      <c r="D5" s="148">
        <v>522.28279588714088</v>
      </c>
      <c r="E5" s="148">
        <f t="shared" si="0"/>
        <v>522.37511630669769</v>
      </c>
      <c r="F5" s="13">
        <v>0</v>
      </c>
      <c r="G5" s="148">
        <f t="shared" si="1"/>
        <v>0</v>
      </c>
      <c r="H5" s="149">
        <f t="shared" si="2"/>
        <v>522.37511630669769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12" t="s">
        <v>12</v>
      </c>
      <c r="C7" s="148">
        <v>0</v>
      </c>
      <c r="D7" s="148">
        <v>0</v>
      </c>
      <c r="E7" s="148">
        <f t="shared" si="0"/>
        <v>0</v>
      </c>
      <c r="F7" s="13">
        <v>0.67</v>
      </c>
      <c r="G7" s="148">
        <f t="shared" si="1"/>
        <v>0</v>
      </c>
      <c r="H7" s="149">
        <f t="shared" si="2"/>
        <v>0</v>
      </c>
      <c r="J7" s="146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12" t="s">
        <v>13</v>
      </c>
      <c r="C8" s="148">
        <v>91806.523592731537</v>
      </c>
      <c r="D8" s="148">
        <v>6352.1027272727224</v>
      </c>
      <c r="E8" s="148">
        <f t="shared" si="0"/>
        <v>98158.626320004259</v>
      </c>
      <c r="F8" s="13">
        <v>0.67</v>
      </c>
      <c r="G8" s="148">
        <f t="shared" si="1"/>
        <v>65766.279634402861</v>
      </c>
      <c r="H8" s="149">
        <f t="shared" si="2"/>
        <v>32392.346685601398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110</v>
      </c>
      <c r="L9" s="41"/>
      <c r="M9" s="42">
        <f>SUM(M3:M8)</f>
        <v>124.73130508956497</v>
      </c>
    </row>
    <row r="10" spans="1:13" x14ac:dyDescent="0.3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3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3882305</v>
      </c>
    </row>
    <row r="12" spans="1:13" x14ac:dyDescent="0.3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3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3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3">
      <c r="A15" s="46">
        <v>670</v>
      </c>
      <c r="B15" s="12" t="s">
        <v>20</v>
      </c>
      <c r="C15" s="148">
        <v>0</v>
      </c>
      <c r="D15" s="148">
        <v>1577</v>
      </c>
      <c r="E15" s="148">
        <f t="shared" si="0"/>
        <v>1577</v>
      </c>
      <c r="F15" s="13">
        <v>0.67</v>
      </c>
      <c r="G15" s="148">
        <f t="shared" si="1"/>
        <v>1056.5900000000001</v>
      </c>
      <c r="H15" s="149">
        <f t="shared" si="2"/>
        <v>520.40999999999985</v>
      </c>
    </row>
    <row r="16" spans="1:13" x14ac:dyDescent="0.3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3">
      <c r="A17" s="46">
        <v>677</v>
      </c>
      <c r="B17" s="12" t="s">
        <v>22</v>
      </c>
      <c r="C17" s="148">
        <v>5</v>
      </c>
      <c r="D17" s="148">
        <v>0</v>
      </c>
      <c r="E17" s="148">
        <f t="shared" si="0"/>
        <v>5</v>
      </c>
      <c r="F17" s="13">
        <v>0.67</v>
      </c>
      <c r="G17" s="148">
        <f t="shared" si="1"/>
        <v>3.35</v>
      </c>
      <c r="H17" s="149">
        <f t="shared" si="2"/>
        <v>1.65</v>
      </c>
    </row>
    <row r="18" spans="1:8" x14ac:dyDescent="0.3">
      <c r="A18" s="46" t="s">
        <v>7</v>
      </c>
      <c r="B18" s="12" t="s">
        <v>23</v>
      </c>
      <c r="C18" s="148">
        <v>4827</v>
      </c>
      <c r="D18" s="148">
        <v>1995</v>
      </c>
      <c r="E18" s="148">
        <f t="shared" si="0"/>
        <v>6822</v>
      </c>
      <c r="F18" s="13">
        <v>0.67</v>
      </c>
      <c r="G18" s="148">
        <f t="shared" si="1"/>
        <v>4570.7400000000007</v>
      </c>
      <c r="H18" s="149">
        <f t="shared" si="2"/>
        <v>2251.2599999999993</v>
      </c>
    </row>
    <row r="19" spans="1:8" x14ac:dyDescent="0.3">
      <c r="A19" s="46">
        <v>667</v>
      </c>
      <c r="B19" s="12" t="s">
        <v>24</v>
      </c>
      <c r="C19" s="148">
        <v>1497</v>
      </c>
      <c r="D19" s="148">
        <v>0</v>
      </c>
      <c r="E19" s="148">
        <f t="shared" si="0"/>
        <v>1497</v>
      </c>
      <c r="F19" s="13">
        <v>0.67</v>
      </c>
      <c r="G19" s="148">
        <f t="shared" si="1"/>
        <v>1002.99</v>
      </c>
      <c r="H19" s="149">
        <f t="shared" si="2"/>
        <v>494.01</v>
      </c>
    </row>
    <row r="20" spans="1:8" x14ac:dyDescent="0.3">
      <c r="A20" s="44">
        <v>675</v>
      </c>
      <c r="B20" s="101" t="s">
        <v>25</v>
      </c>
      <c r="C20" s="3">
        <v>29829</v>
      </c>
      <c r="D20" s="3">
        <v>2943</v>
      </c>
      <c r="E20" s="3">
        <f t="shared" si="0"/>
        <v>32772</v>
      </c>
      <c r="F20" s="4">
        <v>0.67</v>
      </c>
      <c r="G20" s="3">
        <f t="shared" si="1"/>
        <v>21957.24</v>
      </c>
      <c r="H20" s="26">
        <f t="shared" si="2"/>
        <v>10814.759999999998</v>
      </c>
    </row>
    <row r="21" spans="1:8" x14ac:dyDescent="0.3">
      <c r="A21" s="146"/>
      <c r="B21" s="106" t="s">
        <v>66</v>
      </c>
      <c r="C21" s="103">
        <f>SUM(C3:C20)</f>
        <v>152553.95447177062</v>
      </c>
      <c r="D21" s="103">
        <f t="shared" ref="D21" si="4">SUM(D3:D20)</f>
        <v>-9337.0367979866132</v>
      </c>
      <c r="E21" s="103">
        <f t="shared" ref="E21:H21" si="5">SUM(E3:E20)</f>
        <v>143216.91767378402</v>
      </c>
      <c r="F21" s="103"/>
      <c r="G21" s="103">
        <f t="shared" si="5"/>
        <v>94357.189634402879</v>
      </c>
      <c r="H21" s="104">
        <f t="shared" si="5"/>
        <v>48859.728039381152</v>
      </c>
    </row>
    <row r="22" spans="1:8" x14ac:dyDescent="0.3">
      <c r="A22" s="46">
        <v>403</v>
      </c>
      <c r="B22" s="147" t="s">
        <v>29</v>
      </c>
      <c r="C22" s="148">
        <v>1554.2694863837542</v>
      </c>
      <c r="D22" s="148">
        <v>-1228.7281328518181</v>
      </c>
      <c r="E22" s="148">
        <f>SUM($C22:$D22)</f>
        <v>325.54135353193601</v>
      </c>
      <c r="F22" s="13">
        <v>0.67</v>
      </c>
      <c r="G22" s="148">
        <f>F22*E22</f>
        <v>218.11270686639713</v>
      </c>
      <c r="H22" s="149">
        <f>E22-G22</f>
        <v>107.42864666553888</v>
      </c>
    </row>
    <row r="23" spans="1:8" x14ac:dyDescent="0.3">
      <c r="A23" s="46">
        <v>408</v>
      </c>
      <c r="B23" s="147" t="s">
        <v>30</v>
      </c>
      <c r="C23" s="148">
        <v>2264.5</v>
      </c>
      <c r="D23" s="148">
        <v>602.13453683925616</v>
      </c>
      <c r="E23" s="148">
        <f>SUM($C23:$D23)</f>
        <v>2866.6345368392563</v>
      </c>
      <c r="F23" s="13">
        <v>0.67</v>
      </c>
      <c r="G23" s="148">
        <f>F23*E23</f>
        <v>1920.6451396823018</v>
      </c>
      <c r="H23" s="149">
        <f>E23-G23</f>
        <v>945.98939715695451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2748</v>
      </c>
      <c r="E24" s="3">
        <f>SUM($C24:$D24)</f>
        <v>2748</v>
      </c>
      <c r="F24" s="4">
        <v>0.67</v>
      </c>
      <c r="G24" s="3">
        <f>F24*E24</f>
        <v>1841.16</v>
      </c>
      <c r="H24" s="26">
        <f>E24-G24</f>
        <v>906.83999999999992</v>
      </c>
    </row>
    <row r="25" spans="1:8" x14ac:dyDescent="0.3">
      <c r="A25" s="145"/>
      <c r="B25" s="31" t="s">
        <v>32</v>
      </c>
      <c r="C25" s="54">
        <f>SUM(C3:C24)</f>
        <v>308926.678429925</v>
      </c>
      <c r="D25" s="54">
        <f t="shared" ref="D25" si="6">SUM(D3:D24)</f>
        <v>-16552.667191985787</v>
      </c>
      <c r="E25" s="54">
        <f t="shared" ref="E25" si="7">SUM(E21:E24)</f>
        <v>149157.09356415522</v>
      </c>
      <c r="F25" s="105"/>
      <c r="G25" s="54">
        <f t="shared" ref="G25:H25" si="8">SUM(G21:G24)</f>
        <v>98337.10748095157</v>
      </c>
      <c r="H25" s="36">
        <f t="shared" si="8"/>
        <v>50819.986083203643</v>
      </c>
    </row>
    <row r="26" spans="1:8" x14ac:dyDescent="0.3">
      <c r="A26" s="146"/>
      <c r="B26" s="151" t="s">
        <v>33</v>
      </c>
      <c r="C26" s="148">
        <v>0</v>
      </c>
      <c r="D26" s="148">
        <v>14873</v>
      </c>
      <c r="E26" s="148">
        <f>SUM($C26:$D26)</f>
        <v>14873</v>
      </c>
      <c r="F26" s="13">
        <v>0.67</v>
      </c>
      <c r="G26" s="148">
        <f>F26*E26</f>
        <v>9964.91</v>
      </c>
      <c r="H26" s="149">
        <f>E26-G26</f>
        <v>4908.09</v>
      </c>
    </row>
    <row r="27" spans="1:8" x14ac:dyDescent="0.3">
      <c r="A27" s="25"/>
      <c r="B27" s="34" t="s">
        <v>34</v>
      </c>
      <c r="C27" s="3">
        <v>0</v>
      </c>
      <c r="D27" s="3">
        <v>-5680</v>
      </c>
      <c r="E27" s="3">
        <f>SUM($C27:$D27)</f>
        <v>-5680</v>
      </c>
      <c r="F27" s="4">
        <v>0.67</v>
      </c>
      <c r="G27" s="3">
        <f>F27*E27</f>
        <v>-3805.6000000000004</v>
      </c>
      <c r="H27" s="26">
        <f>E27-G27</f>
        <v>-1874.3999999999996</v>
      </c>
    </row>
    <row r="28" spans="1:8" ht="14.5" thickBot="1" x14ac:dyDescent="0.35">
      <c r="A28" s="27"/>
      <c r="B28" s="150" t="s">
        <v>35</v>
      </c>
      <c r="C28" s="55">
        <f>SUM(C25:C27)</f>
        <v>308926.678429925</v>
      </c>
      <c r="D28" s="55">
        <f>SUM(D25:D27)</f>
        <v>-7359.6671919857872</v>
      </c>
      <c r="E28" s="55">
        <f t="shared" ref="E28:H28" si="9">SUM(E25:E27)</f>
        <v>158350.09356415522</v>
      </c>
      <c r="F28" s="55"/>
      <c r="G28" s="55">
        <f t="shared" si="9"/>
        <v>104496.41748095157</v>
      </c>
      <c r="H28" s="56">
        <f t="shared" si="9"/>
        <v>53853.676083203645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932E-B1B5-446B-86BF-CC6C375E5692}">
  <sheetPr codeName="Sheet16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252</v>
      </c>
      <c r="L3" s="43">
        <f>'Schedule A'!B7</f>
        <v>1.1339209553596816</v>
      </c>
      <c r="M3" s="40">
        <f>L3*K3</f>
        <v>285.74808075063976</v>
      </c>
    </row>
    <row r="4" spans="1:13" x14ac:dyDescent="0.3">
      <c r="A4" s="35">
        <v>615.1</v>
      </c>
      <c r="B4" s="12" t="s">
        <v>9</v>
      </c>
      <c r="C4" s="6">
        <v>12024.388555361318</v>
      </c>
      <c r="D4" s="6">
        <v>-6804.8176352993914</v>
      </c>
      <c r="E4" s="6">
        <f t="shared" si="0"/>
        <v>5219.5709200619267</v>
      </c>
      <c r="F4" s="13">
        <v>0</v>
      </c>
      <c r="G4" s="6">
        <f t="shared" ref="G4:G20" si="1">F4*E4</f>
        <v>0</v>
      </c>
      <c r="H4" s="23">
        <f t="shared" ref="H4:H20" si="2">E4-G4</f>
        <v>5219.5709200619267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7021.291140218801</v>
      </c>
      <c r="D5" s="6">
        <v>-4646.644481376783</v>
      </c>
      <c r="E5" s="6">
        <f t="shared" si="0"/>
        <v>2374.646658842018</v>
      </c>
      <c r="F5" s="13">
        <v>0</v>
      </c>
      <c r="G5" s="6">
        <f t="shared" si="1"/>
        <v>0</v>
      </c>
      <c r="H5" s="23">
        <f t="shared" si="2"/>
        <v>2374.646658842018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124.50360109212581</v>
      </c>
      <c r="D7" s="6">
        <v>0</v>
      </c>
      <c r="E7" s="6">
        <f t="shared" si="0"/>
        <v>124.50360109212581</v>
      </c>
      <c r="F7" s="13">
        <v>0.67</v>
      </c>
      <c r="G7" s="6">
        <f t="shared" si="1"/>
        <v>83.417412731724298</v>
      </c>
      <c r="H7" s="23">
        <f t="shared" si="2"/>
        <v>41.086188360401508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252675.38902187039</v>
      </c>
      <c r="D8" s="6">
        <v>18451.136363636353</v>
      </c>
      <c r="E8" s="6">
        <f t="shared" si="0"/>
        <v>271126.52538550674</v>
      </c>
      <c r="F8" s="13">
        <v>0.67</v>
      </c>
      <c r="G8" s="6">
        <f t="shared" si="1"/>
        <v>181654.77200828952</v>
      </c>
      <c r="H8" s="23">
        <f t="shared" si="2"/>
        <v>89471.753377217217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252</v>
      </c>
      <c r="L9" s="41"/>
      <c r="M9" s="42">
        <f>SUM(M3:M8)</f>
        <v>285.74808075063976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8408765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4395.0998310775158</v>
      </c>
      <c r="E15" s="6">
        <f t="shared" si="0"/>
        <v>4395.0998310775158</v>
      </c>
      <c r="F15" s="13">
        <v>0.67</v>
      </c>
      <c r="G15" s="6">
        <f t="shared" si="1"/>
        <v>2944.7168868219355</v>
      </c>
      <c r="H15" s="23">
        <f t="shared" si="2"/>
        <v>1450.3829442555802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12.396391809629218</v>
      </c>
      <c r="D17" s="6">
        <v>0</v>
      </c>
      <c r="E17" s="6">
        <f t="shared" si="0"/>
        <v>12.396391809629218</v>
      </c>
      <c r="F17" s="13">
        <v>0.67</v>
      </c>
      <c r="G17" s="6">
        <f t="shared" si="1"/>
        <v>8.3055825124515774</v>
      </c>
      <c r="H17" s="23">
        <f t="shared" si="2"/>
        <v>4.0908092971776409</v>
      </c>
    </row>
    <row r="18" spans="1:8" x14ac:dyDescent="0.3">
      <c r="A18" s="35" t="s">
        <v>7</v>
      </c>
      <c r="B18" s="12" t="s">
        <v>23</v>
      </c>
      <c r="C18" s="6">
        <v>11049.690886184553</v>
      </c>
      <c r="D18" s="6">
        <v>19750.664158249318</v>
      </c>
      <c r="E18" s="6">
        <f t="shared" si="0"/>
        <v>30800.355044433869</v>
      </c>
      <c r="F18" s="13">
        <v>0.67</v>
      </c>
      <c r="G18" s="6">
        <f t="shared" si="1"/>
        <v>20636.237879770695</v>
      </c>
      <c r="H18" s="23">
        <f t="shared" si="2"/>
        <v>10164.117164663174</v>
      </c>
    </row>
    <row r="19" spans="1:8" x14ac:dyDescent="0.3">
      <c r="A19" s="35">
        <v>667</v>
      </c>
      <c r="B19" s="12" t="s">
        <v>24</v>
      </c>
      <c r="C19" s="6">
        <v>8872.7718238352463</v>
      </c>
      <c r="D19" s="6">
        <v>0</v>
      </c>
      <c r="E19" s="6">
        <f t="shared" si="0"/>
        <v>8872.7718238352463</v>
      </c>
      <c r="F19" s="13">
        <v>0.67</v>
      </c>
      <c r="G19" s="6">
        <f t="shared" si="1"/>
        <v>5944.7571219696156</v>
      </c>
      <c r="H19" s="23">
        <f t="shared" si="2"/>
        <v>2928.0147018656307</v>
      </c>
    </row>
    <row r="20" spans="1:8" x14ac:dyDescent="0.3">
      <c r="A20" s="44">
        <v>675</v>
      </c>
      <c r="B20" s="101" t="s">
        <v>25</v>
      </c>
      <c r="C20" s="3">
        <v>72760.209205658306</v>
      </c>
      <c r="D20" s="3">
        <v>6794.7418750841507</v>
      </c>
      <c r="E20" s="3">
        <f t="shared" si="0"/>
        <v>79554.951080742452</v>
      </c>
      <c r="F20" s="4">
        <v>0.67</v>
      </c>
      <c r="G20" s="3">
        <f t="shared" si="1"/>
        <v>53301.817224097445</v>
      </c>
      <c r="H20" s="26">
        <f t="shared" si="2"/>
        <v>26253.133856645007</v>
      </c>
    </row>
    <row r="21" spans="1:8" x14ac:dyDescent="0.3">
      <c r="A21" s="24"/>
      <c r="B21" s="106" t="s">
        <v>66</v>
      </c>
      <c r="C21" s="103">
        <f>SUBTOTAL(9,C3:C20)</f>
        <v>364540.64062603039</v>
      </c>
      <c r="D21" s="103">
        <f t="shared" ref="D21:H21" si="4">SUBTOTAL(9,D3:D20)</f>
        <v>37940.180111371163</v>
      </c>
      <c r="E21" s="103">
        <f t="shared" si="4"/>
        <v>402480.82073740155</v>
      </c>
      <c r="F21" s="103"/>
      <c r="G21" s="103">
        <f t="shared" si="4"/>
        <v>264574.02411619341</v>
      </c>
      <c r="H21" s="104">
        <f t="shared" si="4"/>
        <v>137906.79662120814</v>
      </c>
    </row>
    <row r="22" spans="1:8" x14ac:dyDescent="0.3">
      <c r="A22" s="35">
        <v>403</v>
      </c>
      <c r="B22" s="10" t="s">
        <v>29</v>
      </c>
      <c r="C22" s="6">
        <v>6308.513582636072</v>
      </c>
      <c r="D22" s="6">
        <v>-3342.527385538292</v>
      </c>
      <c r="E22" s="6">
        <f>SUM($C22:$D22)</f>
        <v>2965.98619709778</v>
      </c>
      <c r="F22" s="13">
        <v>0.67</v>
      </c>
      <c r="G22" s="6">
        <f t="shared" ref="G22:G24" si="5">F22*E22</f>
        <v>1987.2107520555128</v>
      </c>
      <c r="H22" s="23">
        <f t="shared" ref="H22:H24" si="6">E22-G22</f>
        <v>978.77544504226717</v>
      </c>
    </row>
    <row r="23" spans="1:8" x14ac:dyDescent="0.3">
      <c r="A23" s="35">
        <v>408</v>
      </c>
      <c r="B23" s="10" t="s">
        <v>30</v>
      </c>
      <c r="C23" s="6">
        <v>8206.0766509024597</v>
      </c>
      <c r="D23" s="6">
        <v>1778.1903002366062</v>
      </c>
      <c r="E23" s="6">
        <f>SUM($C23:$D23)</f>
        <v>9984.2669511390668</v>
      </c>
      <c r="F23" s="13">
        <v>0.67</v>
      </c>
      <c r="G23" s="6">
        <f t="shared" si="5"/>
        <v>6689.4588572631756</v>
      </c>
      <c r="H23" s="23">
        <f t="shared" si="6"/>
        <v>3294.8080938758912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5241.7775363950705</v>
      </c>
      <c r="E24" s="3">
        <f>SUM($C24:$D24)</f>
        <v>5241.7775363950705</v>
      </c>
      <c r="F24" s="4">
        <v>0.67</v>
      </c>
      <c r="G24" s="3">
        <f t="shared" si="5"/>
        <v>3511.9909493846976</v>
      </c>
      <c r="H24" s="26">
        <f t="shared" si="6"/>
        <v>1729.7865870103728</v>
      </c>
    </row>
    <row r="25" spans="1:8" x14ac:dyDescent="0.3">
      <c r="A25" s="30"/>
      <c r="B25" s="31" t="s">
        <v>32</v>
      </c>
      <c r="C25" s="54">
        <f>SUM(C21:C24)</f>
        <v>379055.23085956892</v>
      </c>
      <c r="D25" s="54">
        <f t="shared" ref="D25:E25" si="7">SUM(D21:D24)</f>
        <v>41617.620562464552</v>
      </c>
      <c r="E25" s="54">
        <f t="shared" si="7"/>
        <v>420672.85142203345</v>
      </c>
      <c r="F25" s="105"/>
      <c r="G25" s="54">
        <f t="shared" ref="G25:H25" si="8">SUM(G21:G24)</f>
        <v>276762.68467489677</v>
      </c>
      <c r="H25" s="36">
        <f t="shared" si="8"/>
        <v>143910.16674713665</v>
      </c>
    </row>
    <row r="26" spans="1:8" x14ac:dyDescent="0.3">
      <c r="A26" s="24"/>
      <c r="B26" s="9" t="s">
        <v>33</v>
      </c>
      <c r="C26" s="6">
        <v>0</v>
      </c>
      <c r="D26" s="6">
        <v>28372.335171641709</v>
      </c>
      <c r="E26" s="6">
        <f>SUM($C26:$D26)</f>
        <v>28372.335171641709</v>
      </c>
      <c r="F26" s="13">
        <v>0.67</v>
      </c>
      <c r="G26" s="6">
        <f t="shared" ref="G26:G27" si="9">F26*E26</f>
        <v>19009.464564999947</v>
      </c>
      <c r="H26" s="23">
        <f t="shared" ref="H26:H27" si="10">E26-G26</f>
        <v>9362.8706066417617</v>
      </c>
    </row>
    <row r="27" spans="1:8" x14ac:dyDescent="0.3">
      <c r="A27" s="25"/>
      <c r="B27" s="34" t="s">
        <v>34</v>
      </c>
      <c r="C27" s="3">
        <v>-7715.1519209809267</v>
      </c>
      <c r="D27" s="3">
        <v>0</v>
      </c>
      <c r="E27" s="3">
        <f>SUM($C27:$D27)</f>
        <v>-7715.1519209809267</v>
      </c>
      <c r="F27" s="4">
        <v>0.67</v>
      </c>
      <c r="G27" s="3">
        <f t="shared" si="9"/>
        <v>-5169.1517870572216</v>
      </c>
      <c r="H27" s="26">
        <f t="shared" si="10"/>
        <v>-2546.0001339237051</v>
      </c>
    </row>
    <row r="28" spans="1:8" ht="14.5" thickBot="1" x14ac:dyDescent="0.35">
      <c r="A28" s="27"/>
      <c r="B28" s="29" t="s">
        <v>35</v>
      </c>
      <c r="C28" s="55">
        <f>SUM(C25:C27)</f>
        <v>371340.07893858798</v>
      </c>
      <c r="D28" s="55">
        <f>SUM(D25:D27)</f>
        <v>69989.955734106261</v>
      </c>
      <c r="E28" s="55">
        <f t="shared" ref="E28:H28" si="11">SUM(E25:E27)</f>
        <v>441330.03467269422</v>
      </c>
      <c r="F28" s="55"/>
      <c r="G28" s="55">
        <f t="shared" si="11"/>
        <v>290602.99745283951</v>
      </c>
      <c r="H28" s="56">
        <f t="shared" si="11"/>
        <v>150727.03721985471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6B4C9-CEA2-4B20-AF63-FDD47BD4729E}">
  <sheetPr codeName="Sheet36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232</v>
      </c>
      <c r="L3" s="43">
        <f>'Schedule A'!B7</f>
        <v>1.1339209553596816</v>
      </c>
      <c r="M3" s="40">
        <f t="shared" ref="M3:M8" si="3">L3*K3</f>
        <v>263.06966164344612</v>
      </c>
    </row>
    <row r="4" spans="1:13" x14ac:dyDescent="0.3">
      <c r="A4" s="46">
        <v>615.1</v>
      </c>
      <c r="B4" t="s">
        <v>9</v>
      </c>
      <c r="C4" s="52">
        <v>1205.21</v>
      </c>
      <c r="D4" s="52">
        <v>9588.6820671307032</v>
      </c>
      <c r="E4" s="52">
        <f t="shared" si="0"/>
        <v>10793.892067130702</v>
      </c>
      <c r="F4" s="13">
        <v>0</v>
      </c>
      <c r="G4" s="52">
        <f t="shared" si="1"/>
        <v>0</v>
      </c>
      <c r="H4" s="23">
        <f t="shared" si="2"/>
        <v>10793.892067130702</v>
      </c>
      <c r="J4" s="50" t="s">
        <v>44</v>
      </c>
      <c r="K4" s="87">
        <v>5</v>
      </c>
      <c r="L4" s="43">
        <f>'Schedule A'!B8</f>
        <v>1.1339209553596816</v>
      </c>
      <c r="M4" s="40">
        <f t="shared" si="3"/>
        <v>5.6696047767984084</v>
      </c>
    </row>
    <row r="5" spans="1:13" x14ac:dyDescent="0.3">
      <c r="A5" s="46">
        <v>618</v>
      </c>
      <c r="B5" t="s">
        <v>10</v>
      </c>
      <c r="C5" s="52">
        <v>234.2</v>
      </c>
      <c r="D5" s="52">
        <v>4676.487128437213</v>
      </c>
      <c r="E5" s="52">
        <f t="shared" si="0"/>
        <v>4910.6871284372128</v>
      </c>
      <c r="F5" s="13">
        <v>0</v>
      </c>
      <c r="G5" s="52">
        <f t="shared" si="1"/>
        <v>0</v>
      </c>
      <c r="H5" s="23">
        <f t="shared" si="2"/>
        <v>4910.6871284372128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13892.04</v>
      </c>
      <c r="D8" s="52">
        <v>62803.650000000009</v>
      </c>
      <c r="E8" s="52">
        <f t="shared" si="0"/>
        <v>76695.69</v>
      </c>
      <c r="F8" s="13">
        <v>0.67</v>
      </c>
      <c r="G8" s="52">
        <f t="shared" si="1"/>
        <v>51386.112300000008</v>
      </c>
      <c r="H8" s="23">
        <f t="shared" si="2"/>
        <v>25309.577699999994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238</v>
      </c>
      <c r="L9" s="41"/>
      <c r="M9" s="42">
        <f>SUM(M3:M8)</f>
        <v>271.23926642024452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17389034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2208.2753535866259</v>
      </c>
      <c r="E15" s="52">
        <f t="shared" si="0"/>
        <v>2208.2753535866259</v>
      </c>
      <c r="F15" s="13">
        <v>0.67</v>
      </c>
      <c r="G15" s="52">
        <f t="shared" si="1"/>
        <v>1479.5444869030393</v>
      </c>
      <c r="H15" s="23">
        <f t="shared" si="2"/>
        <v>728.73086668358656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11.70770337576093</v>
      </c>
      <c r="D17" s="52">
        <v>0</v>
      </c>
      <c r="E17" s="52">
        <f t="shared" si="0"/>
        <v>11.70770337576093</v>
      </c>
      <c r="F17" s="13">
        <v>0.67</v>
      </c>
      <c r="G17" s="52">
        <f t="shared" si="1"/>
        <v>7.8441612617598242</v>
      </c>
      <c r="H17" s="23">
        <f t="shared" si="2"/>
        <v>3.8635421140011061</v>
      </c>
    </row>
    <row r="18" spans="1:8" x14ac:dyDescent="0.3">
      <c r="A18" s="46" t="s">
        <v>7</v>
      </c>
      <c r="B18" t="s">
        <v>23</v>
      </c>
      <c r="C18" s="52">
        <v>2597.705779678583</v>
      </c>
      <c r="D18" s="52">
        <v>6484.9386269534061</v>
      </c>
      <c r="E18" s="52">
        <f t="shared" si="0"/>
        <v>9082.6444066319891</v>
      </c>
      <c r="F18" s="13">
        <v>0.67</v>
      </c>
      <c r="G18" s="52">
        <f t="shared" si="1"/>
        <v>6085.3717524434333</v>
      </c>
      <c r="H18" s="23">
        <f t="shared" si="2"/>
        <v>2997.2726541885559</v>
      </c>
    </row>
    <row r="19" spans="1:8" x14ac:dyDescent="0.3">
      <c r="A19" s="46">
        <v>667</v>
      </c>
      <c r="B19" t="s">
        <v>24</v>
      </c>
      <c r="C19" s="52">
        <v>1306.6754739099356</v>
      </c>
      <c r="D19" s="52">
        <v>0</v>
      </c>
      <c r="E19" s="52">
        <f t="shared" si="0"/>
        <v>1306.6754739099356</v>
      </c>
      <c r="F19" s="13">
        <v>0.67</v>
      </c>
      <c r="G19" s="52">
        <f t="shared" si="1"/>
        <v>875.47256751965688</v>
      </c>
      <c r="H19" s="23">
        <f t="shared" si="2"/>
        <v>431.20290639027871</v>
      </c>
    </row>
    <row r="20" spans="1:8" x14ac:dyDescent="0.3">
      <c r="A20" s="46">
        <v>675</v>
      </c>
      <c r="B20" t="s">
        <v>25</v>
      </c>
      <c r="C20" s="52">
        <v>7293.0815257585764</v>
      </c>
      <c r="D20" s="52">
        <v>9088.7130146767213</v>
      </c>
      <c r="E20" s="52">
        <f t="shared" si="0"/>
        <v>16381.794540435298</v>
      </c>
      <c r="F20" s="13">
        <v>0.67</v>
      </c>
      <c r="G20" s="52">
        <f t="shared" si="1"/>
        <v>10975.802342091651</v>
      </c>
      <c r="H20" s="23">
        <f t="shared" si="2"/>
        <v>5405.992198343647</v>
      </c>
    </row>
    <row r="21" spans="1:8" x14ac:dyDescent="0.3">
      <c r="A21" s="77"/>
      <c r="B21" s="78" t="s">
        <v>66</v>
      </c>
      <c r="C21" s="79">
        <f>SUM(C3:C20)</f>
        <v>26540.620482722858</v>
      </c>
      <c r="D21" s="79">
        <f t="shared" ref="D21:H21" si="4">SUM(D3:D20)</f>
        <v>94850.746190784659</v>
      </c>
      <c r="E21" s="79">
        <f t="shared" si="4"/>
        <v>121391.36667350754</v>
      </c>
      <c r="F21" s="79"/>
      <c r="G21" s="79">
        <f t="shared" si="4"/>
        <v>70810.147610219545</v>
      </c>
      <c r="H21" s="73">
        <f t="shared" si="4"/>
        <v>50581.219063287979</v>
      </c>
    </row>
    <row r="22" spans="1:8" x14ac:dyDescent="0.3">
      <c r="A22" s="46">
        <v>403</v>
      </c>
      <c r="B22" t="s">
        <v>29</v>
      </c>
      <c r="C22" s="52">
        <v>2779.8169728238963</v>
      </c>
      <c r="D22" s="52">
        <v>27848.236804316002</v>
      </c>
      <c r="E22" s="52">
        <f>SUM($C22:$D22)</f>
        <v>30628.053777139899</v>
      </c>
      <c r="F22" s="13">
        <v>0.67</v>
      </c>
      <c r="G22" s="52">
        <f>F22*E22</f>
        <v>20520.796030683734</v>
      </c>
      <c r="H22" s="23">
        <f>E22-G22</f>
        <v>10107.257746456165</v>
      </c>
    </row>
    <row r="23" spans="1:8" x14ac:dyDescent="0.3">
      <c r="A23" s="46">
        <v>408</v>
      </c>
      <c r="B23" t="s">
        <v>30</v>
      </c>
      <c r="C23" s="52">
        <v>59.32</v>
      </c>
      <c r="D23" s="52">
        <v>1098.589246256663</v>
      </c>
      <c r="E23" s="52">
        <f>SUM($C23:$D23)</f>
        <v>1157.909246256663</v>
      </c>
      <c r="F23" s="13">
        <v>0.67</v>
      </c>
      <c r="G23" s="52">
        <f>F23*E23</f>
        <v>775.79919499196421</v>
      </c>
      <c r="H23" s="23">
        <f>E23-G23</f>
        <v>382.11005126469877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10723.960317209498</v>
      </c>
      <c r="E24" s="3">
        <f>SUM($C24:$D24)</f>
        <v>10723.960317209498</v>
      </c>
      <c r="F24" s="4">
        <v>0.67</v>
      </c>
      <c r="G24" s="3">
        <f>F24*E24</f>
        <v>7185.0534125303639</v>
      </c>
      <c r="H24" s="26">
        <f>E24-G24</f>
        <v>3538.9069046791337</v>
      </c>
    </row>
    <row r="25" spans="1:8" x14ac:dyDescent="0.3">
      <c r="A25" s="49"/>
      <c r="B25" s="31" t="s">
        <v>32</v>
      </c>
      <c r="C25" s="54">
        <f>SUM(C21:C24)</f>
        <v>29379.757455546754</v>
      </c>
      <c r="D25" s="54">
        <f t="shared" ref="D25:H25" si="5">SUM(D21:D24)</f>
        <v>134521.53255856683</v>
      </c>
      <c r="E25" s="54">
        <f t="shared" si="5"/>
        <v>163901.29001411362</v>
      </c>
      <c r="F25" s="54"/>
      <c r="G25" s="54">
        <f t="shared" si="5"/>
        <v>99291.796248425613</v>
      </c>
      <c r="H25" s="36">
        <f t="shared" si="5"/>
        <v>64609.49376568797</v>
      </c>
    </row>
    <row r="26" spans="1:8" x14ac:dyDescent="0.3">
      <c r="A26" s="50"/>
      <c r="B26" t="s">
        <v>33</v>
      </c>
      <c r="C26" s="52">
        <v>0</v>
      </c>
      <c r="D26" s="52">
        <v>58045.919418492631</v>
      </c>
      <c r="E26" s="52">
        <f>SUM($C26:$D26)</f>
        <v>58045.919418492631</v>
      </c>
      <c r="F26" s="13">
        <v>0.67</v>
      </c>
      <c r="G26" s="52">
        <f>F26*E26</f>
        <v>38890.766010390063</v>
      </c>
      <c r="H26" s="23">
        <f>E26-G26</f>
        <v>19155.153408102567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29379.757455546754</v>
      </c>
      <c r="D28" s="55">
        <f>SUM(D25:D27)</f>
        <v>192567.45197705948</v>
      </c>
      <c r="E28" s="55">
        <f>SUM(E25:E27)</f>
        <v>221947.20943260624</v>
      </c>
      <c r="F28" s="55"/>
      <c r="G28" s="55">
        <f>SUM(G25:G27)</f>
        <v>138182.56225881568</v>
      </c>
      <c r="H28" s="56">
        <f>SUM(H25:H27)</f>
        <v>83764.647173790538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FCC47-6D66-4059-8A19-FD7F58320CE9}">
  <sheetPr codeName="Sheet37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55</v>
      </c>
      <c r="L3" s="43">
        <f>'Schedule A'!B7</f>
        <v>1.1339209553596816</v>
      </c>
      <c r="M3" s="40">
        <f t="shared" ref="M3:M8" si="3">L3*K3</f>
        <v>62.365652544782492</v>
      </c>
    </row>
    <row r="4" spans="1:13" x14ac:dyDescent="0.3">
      <c r="A4" s="46">
        <v>615.1</v>
      </c>
      <c r="B4" t="s">
        <v>9</v>
      </c>
      <c r="C4" s="52">
        <v>221.37</v>
      </c>
      <c r="D4" s="52">
        <v>2273.0168222360871</v>
      </c>
      <c r="E4" s="52">
        <f t="shared" si="0"/>
        <v>2494.386822236087</v>
      </c>
      <c r="F4" s="13">
        <v>0</v>
      </c>
      <c r="G4" s="52">
        <f t="shared" si="1"/>
        <v>0</v>
      </c>
      <c r="H4" s="23">
        <f t="shared" si="2"/>
        <v>2494.386822236087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0</v>
      </c>
      <c r="D5" s="52">
        <v>1134.8226557312887</v>
      </c>
      <c r="E5" s="52">
        <f t="shared" si="0"/>
        <v>1134.8226557312887</v>
      </c>
      <c r="F5" s="13">
        <v>0</v>
      </c>
      <c r="G5" s="52">
        <f t="shared" si="1"/>
        <v>0</v>
      </c>
      <c r="H5" s="23">
        <f t="shared" si="2"/>
        <v>1134.8226557312887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4629.96</v>
      </c>
      <c r="D8" s="52">
        <v>14200.250000000004</v>
      </c>
      <c r="E8" s="52">
        <f t="shared" si="0"/>
        <v>18830.210000000003</v>
      </c>
      <c r="F8" s="13">
        <v>0.67</v>
      </c>
      <c r="G8" s="52">
        <f t="shared" si="1"/>
        <v>12616.240700000002</v>
      </c>
      <c r="H8" s="23">
        <f t="shared" si="2"/>
        <v>6213.9693000000007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55</v>
      </c>
      <c r="L9" s="41"/>
      <c r="M9" s="42">
        <f>SUM(M3:M8)</f>
        <v>62.365652544782492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4018474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380.18662218296845</v>
      </c>
      <c r="E15" s="52">
        <f t="shared" si="0"/>
        <v>380.18662218296845</v>
      </c>
      <c r="F15" s="13">
        <v>0.67</v>
      </c>
      <c r="G15" s="52">
        <f t="shared" si="1"/>
        <v>254.72503686258887</v>
      </c>
      <c r="H15" s="23">
        <f t="shared" si="2"/>
        <v>125.46158532037958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2.7055617044825677</v>
      </c>
      <c r="D17" s="52">
        <v>0</v>
      </c>
      <c r="E17" s="52">
        <f t="shared" si="0"/>
        <v>2.7055617044825677</v>
      </c>
      <c r="F17" s="13">
        <v>0.67</v>
      </c>
      <c r="G17" s="52">
        <f t="shared" si="1"/>
        <v>1.8127263420033204</v>
      </c>
      <c r="H17" s="23">
        <f t="shared" si="2"/>
        <v>0.89283536247924733</v>
      </c>
    </row>
    <row r="18" spans="1:8" x14ac:dyDescent="0.3">
      <c r="A18" s="46" t="s">
        <v>7</v>
      </c>
      <c r="B18" t="s">
        <v>23</v>
      </c>
      <c r="C18" s="52">
        <v>245.09566337110112</v>
      </c>
      <c r="D18" s="52">
        <v>4325.4341522791483</v>
      </c>
      <c r="E18" s="52">
        <f t="shared" si="0"/>
        <v>4570.5298156502495</v>
      </c>
      <c r="F18" s="13">
        <v>0.67</v>
      </c>
      <c r="G18" s="52">
        <f t="shared" si="1"/>
        <v>3062.2549764856672</v>
      </c>
      <c r="H18" s="23">
        <f t="shared" si="2"/>
        <v>1508.2748391645823</v>
      </c>
    </row>
    <row r="19" spans="1:8" x14ac:dyDescent="0.3">
      <c r="A19" s="46">
        <v>667</v>
      </c>
      <c r="B19" t="s">
        <v>24</v>
      </c>
      <c r="C19" s="52">
        <v>886.52332380271628</v>
      </c>
      <c r="D19" s="52">
        <v>0</v>
      </c>
      <c r="E19" s="52">
        <f t="shared" si="0"/>
        <v>886.52332380271628</v>
      </c>
      <c r="F19" s="13">
        <v>0.67</v>
      </c>
      <c r="G19" s="52">
        <f t="shared" si="1"/>
        <v>593.97062694781994</v>
      </c>
      <c r="H19" s="23">
        <f t="shared" si="2"/>
        <v>292.55269685489634</v>
      </c>
    </row>
    <row r="20" spans="1:8" x14ac:dyDescent="0.3">
      <c r="A20" s="46">
        <v>675</v>
      </c>
      <c r="B20" t="s">
        <v>25</v>
      </c>
      <c r="C20" s="52">
        <v>3425.1575794820237</v>
      </c>
      <c r="D20" s="52">
        <v>2100.3328395261328</v>
      </c>
      <c r="E20" s="52">
        <f t="shared" si="0"/>
        <v>5525.4904190081561</v>
      </c>
      <c r="F20" s="13">
        <v>0.67</v>
      </c>
      <c r="G20" s="52">
        <f t="shared" si="1"/>
        <v>3702.0785807354646</v>
      </c>
      <c r="H20" s="23">
        <f t="shared" si="2"/>
        <v>1823.4118382726915</v>
      </c>
    </row>
    <row r="21" spans="1:8" x14ac:dyDescent="0.3">
      <c r="A21" s="77"/>
      <c r="B21" s="78" t="s">
        <v>66</v>
      </c>
      <c r="C21" s="79">
        <f>SUM(C3:C20)</f>
        <v>9410.8121283603232</v>
      </c>
      <c r="D21" s="79">
        <f t="shared" ref="D21:H21" si="4">SUM(D3:D20)</f>
        <v>24414.043091955631</v>
      </c>
      <c r="E21" s="79">
        <f t="shared" si="4"/>
        <v>33824.855220315956</v>
      </c>
      <c r="F21" s="79"/>
      <c r="G21" s="79">
        <f t="shared" si="4"/>
        <v>20231.082647373547</v>
      </c>
      <c r="H21" s="73">
        <f t="shared" si="4"/>
        <v>13593.772572942406</v>
      </c>
    </row>
    <row r="22" spans="1:8" x14ac:dyDescent="0.3">
      <c r="A22" s="46">
        <v>403</v>
      </c>
      <c r="B22" t="s">
        <v>29</v>
      </c>
      <c r="C22" s="52">
        <v>0.92135926602644858</v>
      </c>
      <c r="D22" s="52">
        <v>1009.6222790512837</v>
      </c>
      <c r="E22" s="52">
        <f>SUM($C22:$D22)</f>
        <v>1010.5436383173102</v>
      </c>
      <c r="F22" s="13">
        <v>0.67</v>
      </c>
      <c r="G22" s="52">
        <f>F22*E22</f>
        <v>677.06423767259787</v>
      </c>
      <c r="H22" s="23">
        <f>E22-G22</f>
        <v>333.47940064471231</v>
      </c>
    </row>
    <row r="23" spans="1:8" x14ac:dyDescent="0.3">
      <c r="A23" s="46">
        <v>408</v>
      </c>
      <c r="B23" t="s">
        <v>30</v>
      </c>
      <c r="C23" s="52">
        <v>0</v>
      </c>
      <c r="D23" s="52">
        <v>189.13806832218026</v>
      </c>
      <c r="E23" s="52">
        <f>SUM($C23:$D23)</f>
        <v>189.13806832218026</v>
      </c>
      <c r="F23" s="13">
        <v>0.67</v>
      </c>
      <c r="G23" s="52">
        <f>F23*E23</f>
        <v>126.72250577586078</v>
      </c>
      <c r="H23" s="23">
        <f>E23-G23</f>
        <v>62.415562546319478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496.96449893587095</v>
      </c>
      <c r="E24" s="3">
        <f>SUM($C24:$D24)</f>
        <v>496.96449893587095</v>
      </c>
      <c r="F24" s="4">
        <v>0.67</v>
      </c>
      <c r="G24" s="3">
        <f>F24*E24</f>
        <v>332.96621428703355</v>
      </c>
      <c r="H24" s="26">
        <f>E24-G24</f>
        <v>163.9982846488374</v>
      </c>
    </row>
    <row r="25" spans="1:8" x14ac:dyDescent="0.3">
      <c r="A25" s="49"/>
      <c r="B25" s="31" t="s">
        <v>32</v>
      </c>
      <c r="C25" s="54">
        <f>SUM(C21:C24)</f>
        <v>9411.7334876263503</v>
      </c>
      <c r="D25" s="54">
        <f t="shared" ref="D25:H25" si="5">SUM(D21:D24)</f>
        <v>26109.767938264966</v>
      </c>
      <c r="E25" s="54">
        <f t="shared" si="5"/>
        <v>35521.501425891314</v>
      </c>
      <c r="F25" s="54"/>
      <c r="G25" s="54">
        <f t="shared" si="5"/>
        <v>21367.835605109041</v>
      </c>
      <c r="H25" s="36">
        <f t="shared" si="5"/>
        <v>14153.665820782273</v>
      </c>
    </row>
    <row r="26" spans="1:8" x14ac:dyDescent="0.3">
      <c r="A26" s="50"/>
      <c r="B26" t="s">
        <v>33</v>
      </c>
      <c r="C26" s="52">
        <v>0</v>
      </c>
      <c r="D26" s="52">
        <v>2689.9354721399604</v>
      </c>
      <c r="E26" s="52">
        <f>SUM($C26:$D26)</f>
        <v>2689.9354721399604</v>
      </c>
      <c r="F26" s="13">
        <v>0.67</v>
      </c>
      <c r="G26" s="52">
        <f>F26*E26</f>
        <v>1802.2567663337736</v>
      </c>
      <c r="H26" s="23">
        <f>E26-G26</f>
        <v>887.67870580618683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9411.7334876263503</v>
      </c>
      <c r="D28" s="55">
        <f>SUM(D25:D27)</f>
        <v>28799.703410404927</v>
      </c>
      <c r="E28" s="55">
        <f>SUM(E25:E27)</f>
        <v>38211.436898031272</v>
      </c>
      <c r="F28" s="55"/>
      <c r="G28" s="55">
        <f>SUM(G25:G27)</f>
        <v>23170.092371442814</v>
      </c>
      <c r="H28" s="56">
        <f>SUM(H25:H27)</f>
        <v>15041.34452658846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46A1C-66A4-40F5-9369-B281262A223F}">
  <sheetPr codeName="Sheet17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38</v>
      </c>
      <c r="L3" s="43">
        <f>'Schedule A'!B7</f>
        <v>1.1339209553596816</v>
      </c>
      <c r="M3" s="40">
        <f>L3*K3</f>
        <v>43.088996303667905</v>
      </c>
    </row>
    <row r="4" spans="1:13" x14ac:dyDescent="0.3">
      <c r="A4" s="35">
        <v>615.1</v>
      </c>
      <c r="B4" s="12" t="s">
        <v>9</v>
      </c>
      <c r="C4" s="6">
        <v>1667.9309342907447</v>
      </c>
      <c r="D4" s="6">
        <v>219.41063674485235</v>
      </c>
      <c r="E4" s="6">
        <f t="shared" si="0"/>
        <v>1887.3415710355971</v>
      </c>
      <c r="F4" s="13">
        <v>0</v>
      </c>
      <c r="G4" s="6">
        <f t="shared" ref="G4:G20" si="1">F4*E4</f>
        <v>0</v>
      </c>
      <c r="H4" s="23">
        <f t="shared" ref="H4:H20" si="2">E4-G4</f>
        <v>1887.3415710355971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3.5047566683584108E-2</v>
      </c>
      <c r="D5" s="6">
        <v>858.6120374891417</v>
      </c>
      <c r="E5" s="6">
        <f t="shared" si="0"/>
        <v>858.6470850558253</v>
      </c>
      <c r="F5" s="13">
        <v>0</v>
      </c>
      <c r="G5" s="6">
        <f t="shared" si="1"/>
        <v>0</v>
      </c>
      <c r="H5" s="23">
        <f t="shared" si="2"/>
        <v>858.6470850558253</v>
      </c>
      <c r="J5" s="24" t="s">
        <v>45</v>
      </c>
      <c r="K5" s="39">
        <v>4</v>
      </c>
      <c r="L5" s="43">
        <f>'Schedule A'!B9</f>
        <v>2.5</v>
      </c>
      <c r="M5" s="40">
        <f t="shared" si="3"/>
        <v>10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8.6913541607923861E-2</v>
      </c>
      <c r="D7" s="6">
        <v>0</v>
      </c>
      <c r="E7" s="6">
        <f t="shared" si="0"/>
        <v>8.6913541607923861E-2</v>
      </c>
      <c r="F7" s="13">
        <v>0.67</v>
      </c>
      <c r="G7" s="6">
        <f t="shared" si="1"/>
        <v>5.8232072877308992E-2</v>
      </c>
      <c r="H7" s="23">
        <f t="shared" si="2"/>
        <v>2.8681468730614869E-2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20298.805317215738</v>
      </c>
      <c r="D8" s="6">
        <v>1791.6500000000015</v>
      </c>
      <c r="E8" s="6">
        <f t="shared" si="0"/>
        <v>22090.455317215739</v>
      </c>
      <c r="F8" s="13">
        <v>0.67</v>
      </c>
      <c r="G8" s="6">
        <f t="shared" si="1"/>
        <v>14800.605062534547</v>
      </c>
      <c r="H8" s="23">
        <f t="shared" si="2"/>
        <v>7289.8502546811924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42</v>
      </c>
      <c r="L9" s="41"/>
      <c r="M9" s="42">
        <f>SUM(M3:M8)</f>
        <v>53.088996303667905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3040520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534.1924443438345</v>
      </c>
      <c r="E15" s="6">
        <f t="shared" si="0"/>
        <v>534.1924443438345</v>
      </c>
      <c r="F15" s="13">
        <v>0.67</v>
      </c>
      <c r="G15" s="6">
        <f t="shared" si="1"/>
        <v>357.90893771036912</v>
      </c>
      <c r="H15" s="23">
        <f t="shared" si="2"/>
        <v>176.28350663346538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2.06606530160487</v>
      </c>
      <c r="D17" s="6">
        <v>0</v>
      </c>
      <c r="E17" s="6">
        <f t="shared" si="0"/>
        <v>2.06606530160487</v>
      </c>
      <c r="F17" s="13">
        <v>0.67</v>
      </c>
      <c r="G17" s="6">
        <f t="shared" si="1"/>
        <v>1.384263752075263</v>
      </c>
      <c r="H17" s="23">
        <f t="shared" si="2"/>
        <v>0.68180154952960703</v>
      </c>
    </row>
    <row r="18" spans="1:8" x14ac:dyDescent="0.3">
      <c r="A18" s="35" t="s">
        <v>7</v>
      </c>
      <c r="B18" s="12" t="s">
        <v>23</v>
      </c>
      <c r="C18" s="6">
        <v>1844.1698391494033</v>
      </c>
      <c r="D18" s="6">
        <v>2537.7166382562414</v>
      </c>
      <c r="E18" s="6">
        <f t="shared" si="0"/>
        <v>4381.8864774056447</v>
      </c>
      <c r="F18" s="13">
        <v>0.67</v>
      </c>
      <c r="G18" s="6">
        <f t="shared" si="1"/>
        <v>2935.863939861782</v>
      </c>
      <c r="H18" s="23">
        <f t="shared" si="2"/>
        <v>1446.0225375438627</v>
      </c>
    </row>
    <row r="19" spans="1:8" x14ac:dyDescent="0.3">
      <c r="A19" s="35">
        <v>667</v>
      </c>
      <c r="B19" s="12" t="s">
        <v>24</v>
      </c>
      <c r="C19" s="6">
        <v>3355.1223949997998</v>
      </c>
      <c r="D19" s="6">
        <v>0</v>
      </c>
      <c r="E19" s="6">
        <f t="shared" si="0"/>
        <v>3355.1223949997998</v>
      </c>
      <c r="F19" s="13">
        <v>0.67</v>
      </c>
      <c r="G19" s="6">
        <f t="shared" si="1"/>
        <v>2247.932004649866</v>
      </c>
      <c r="H19" s="23">
        <f t="shared" si="2"/>
        <v>1107.1903903499338</v>
      </c>
    </row>
    <row r="20" spans="1:8" x14ac:dyDescent="0.3">
      <c r="A20" s="44">
        <v>675</v>
      </c>
      <c r="B20" s="101" t="s">
        <v>25</v>
      </c>
      <c r="C20" s="3">
        <v>9022.4368546543192</v>
      </c>
      <c r="D20" s="3">
        <v>721.53924543720791</v>
      </c>
      <c r="E20" s="3">
        <f t="shared" si="0"/>
        <v>9743.9761000915278</v>
      </c>
      <c r="F20" s="4">
        <v>0.67</v>
      </c>
      <c r="G20" s="3">
        <f t="shared" si="1"/>
        <v>6528.4639870613237</v>
      </c>
      <c r="H20" s="26">
        <f t="shared" si="2"/>
        <v>3215.5121130302041</v>
      </c>
    </row>
    <row r="21" spans="1:8" x14ac:dyDescent="0.3">
      <c r="A21" s="24"/>
      <c r="B21" s="106" t="s">
        <v>66</v>
      </c>
      <c r="C21" s="103">
        <f>SUBTOTAL(9,C3:C20)</f>
        <v>36190.653366719896</v>
      </c>
      <c r="D21" s="103">
        <f t="shared" ref="D21:H21" si="4">SUBTOTAL(9,D3:D20)</f>
        <v>6663.1210022712794</v>
      </c>
      <c r="E21" s="103">
        <f t="shared" si="4"/>
        <v>42853.774368991188</v>
      </c>
      <c r="F21" s="103"/>
      <c r="G21" s="103">
        <f t="shared" si="4"/>
        <v>26872.216427642841</v>
      </c>
      <c r="H21" s="104">
        <f t="shared" si="4"/>
        <v>15981.557941348339</v>
      </c>
    </row>
    <row r="22" spans="1:8" x14ac:dyDescent="0.3">
      <c r="A22" s="35">
        <v>403</v>
      </c>
      <c r="B22" s="10" t="s">
        <v>29</v>
      </c>
      <c r="C22" s="6">
        <v>1425.4588558430019</v>
      </c>
      <c r="D22" s="6">
        <v>-399.80543615937711</v>
      </c>
      <c r="E22" s="6">
        <f>SUM($C22:$D22)</f>
        <v>1025.6534196836246</v>
      </c>
      <c r="F22" s="13">
        <v>0.67</v>
      </c>
      <c r="G22" s="6">
        <f t="shared" ref="G22:G24" si="5">F22*E22</f>
        <v>687.18779118802854</v>
      </c>
      <c r="H22" s="23">
        <f t="shared" ref="H22:H24" si="6">E22-G22</f>
        <v>338.46562849559609</v>
      </c>
    </row>
    <row r="23" spans="1:8" x14ac:dyDescent="0.3">
      <c r="A23" s="35">
        <v>408</v>
      </c>
      <c r="B23" s="10" t="s">
        <v>30</v>
      </c>
      <c r="C23" s="6">
        <v>2007.563342322034</v>
      </c>
      <c r="D23" s="6">
        <v>197.71068777866722</v>
      </c>
      <c r="E23" s="6">
        <f>SUM($C23:$D23)</f>
        <v>2205.2740301007011</v>
      </c>
      <c r="F23" s="13">
        <v>0.67</v>
      </c>
      <c r="G23" s="6">
        <f t="shared" si="5"/>
        <v>1477.5336001674698</v>
      </c>
      <c r="H23" s="23">
        <f t="shared" si="6"/>
        <v>727.74042993323133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1222.3119537281857</v>
      </c>
      <c r="E24" s="3">
        <f>SUM($C24:$D24)</f>
        <v>1222.3119537281857</v>
      </c>
      <c r="F24" s="4">
        <v>0.67</v>
      </c>
      <c r="G24" s="3">
        <f t="shared" si="5"/>
        <v>818.94900899788445</v>
      </c>
      <c r="H24" s="26">
        <f t="shared" si="6"/>
        <v>403.36294473030125</v>
      </c>
    </row>
    <row r="25" spans="1:8" x14ac:dyDescent="0.3">
      <c r="A25" s="30"/>
      <c r="B25" s="31" t="s">
        <v>32</v>
      </c>
      <c r="C25" s="54">
        <f>SUM(C21:C24)</f>
        <v>39623.675564884936</v>
      </c>
      <c r="D25" s="54">
        <f t="shared" ref="D25:E25" si="7">SUM(D21:D24)</f>
        <v>7683.3382076187554</v>
      </c>
      <c r="E25" s="54">
        <f t="shared" si="7"/>
        <v>47307.013772503698</v>
      </c>
      <c r="F25" s="105"/>
      <c r="G25" s="54">
        <f t="shared" ref="G25:H25" si="8">SUM(G21:G24)</f>
        <v>29855.886827996226</v>
      </c>
      <c r="H25" s="36">
        <f t="shared" si="8"/>
        <v>17451.126944507469</v>
      </c>
    </row>
    <row r="26" spans="1:8" x14ac:dyDescent="0.3">
      <c r="A26" s="24"/>
      <c r="B26" s="9" t="s">
        <v>33</v>
      </c>
      <c r="C26" s="6">
        <v>0</v>
      </c>
      <c r="D26" s="6">
        <v>6616.0465976834812</v>
      </c>
      <c r="E26" s="6">
        <f>SUM($C26:$D26)</f>
        <v>6616.0465976834812</v>
      </c>
      <c r="F26" s="13">
        <v>0.67</v>
      </c>
      <c r="G26" s="6">
        <f t="shared" ref="G26:G27" si="9">F26*E26</f>
        <v>4432.7512204479326</v>
      </c>
      <c r="H26" s="23">
        <f t="shared" ref="H26:H27" si="10">E26-G26</f>
        <v>2183.2953772355486</v>
      </c>
    </row>
    <row r="27" spans="1:8" x14ac:dyDescent="0.3">
      <c r="A27" s="25"/>
      <c r="B27" s="34" t="s">
        <v>34</v>
      </c>
      <c r="C27" s="3">
        <v>-301.01200272479565</v>
      </c>
      <c r="D27" s="3">
        <v>0</v>
      </c>
      <c r="E27" s="3">
        <f>SUM($C27:$D27)</f>
        <v>-301.01200272479565</v>
      </c>
      <c r="F27" s="4">
        <v>0.67</v>
      </c>
      <c r="G27" s="3">
        <f t="shared" si="9"/>
        <v>-201.67804182561309</v>
      </c>
      <c r="H27" s="26">
        <f t="shared" si="10"/>
        <v>-99.333960899182557</v>
      </c>
    </row>
    <row r="28" spans="1:8" ht="14.5" thickBot="1" x14ac:dyDescent="0.35">
      <c r="A28" s="27"/>
      <c r="B28" s="29" t="s">
        <v>35</v>
      </c>
      <c r="C28" s="55">
        <f>SUM(C25:C27)</f>
        <v>39322.663562160138</v>
      </c>
      <c r="D28" s="55">
        <f>SUM(D25:D27)</f>
        <v>14299.384805302238</v>
      </c>
      <c r="E28" s="55">
        <f t="shared" ref="E28:H28" si="11">SUM(E25:E27)</f>
        <v>53622.048367462383</v>
      </c>
      <c r="F28" s="55"/>
      <c r="G28" s="55">
        <f t="shared" si="11"/>
        <v>34086.960006618545</v>
      </c>
      <c r="H28" s="56">
        <f t="shared" si="11"/>
        <v>19535.088360843838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16F1-E9D1-4E1A-8BED-68F297477BA4}">
  <sheetPr codeName="Sheet2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52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3">
      <c r="A3" s="46">
        <v>610</v>
      </c>
      <c r="B3" s="12" t="s">
        <v>8</v>
      </c>
      <c r="C3" s="148">
        <v>6993.15</v>
      </c>
      <c r="D3" s="148">
        <v>-6993.15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46">
        <v>615.1</v>
      </c>
      <c r="B4" s="12" t="s">
        <v>9</v>
      </c>
      <c r="C4" s="148">
        <v>8825.1760543744567</v>
      </c>
      <c r="D4" s="148">
        <v>-2280.087246596554</v>
      </c>
      <c r="E4" s="148">
        <f t="shared" si="0"/>
        <v>6545.0888077779027</v>
      </c>
      <c r="F4" s="13">
        <v>0</v>
      </c>
      <c r="G4" s="148">
        <f t="shared" si="1"/>
        <v>0</v>
      </c>
      <c r="H4" s="149">
        <f t="shared" si="2"/>
        <v>6545.0888077779027</v>
      </c>
      <c r="J4" s="146" t="s">
        <v>44</v>
      </c>
      <c r="K4" s="39">
        <v>104</v>
      </c>
      <c r="L4" s="43">
        <f>'Schedule A'!B8</f>
        <v>1.1339209553596816</v>
      </c>
      <c r="M4" s="40">
        <f t="shared" ref="M4:M8" si="3">L4*K4</f>
        <v>117.92777935740689</v>
      </c>
    </row>
    <row r="5" spans="1:13" x14ac:dyDescent="0.3">
      <c r="A5" s="46">
        <v>618</v>
      </c>
      <c r="B5" s="12" t="s">
        <v>10</v>
      </c>
      <c r="C5" s="148">
        <v>3498.8408284272259</v>
      </c>
      <c r="D5" s="148">
        <v>-1202.7759330986905</v>
      </c>
      <c r="E5" s="148">
        <f t="shared" si="0"/>
        <v>2296.0648953285354</v>
      </c>
      <c r="F5" s="13">
        <v>0</v>
      </c>
      <c r="G5" s="148">
        <f t="shared" si="1"/>
        <v>0</v>
      </c>
      <c r="H5" s="149">
        <f t="shared" si="2"/>
        <v>2296.0648953285354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12" t="s">
        <v>12</v>
      </c>
      <c r="C7" s="148">
        <v>53</v>
      </c>
      <c r="D7" s="148">
        <v>0</v>
      </c>
      <c r="E7" s="148">
        <f t="shared" si="0"/>
        <v>53</v>
      </c>
      <c r="F7" s="13">
        <v>0.67</v>
      </c>
      <c r="G7" s="148">
        <f t="shared" si="1"/>
        <v>35.510000000000005</v>
      </c>
      <c r="H7" s="149">
        <f t="shared" si="2"/>
        <v>17.489999999999995</v>
      </c>
      <c r="J7" s="146" t="s">
        <v>47</v>
      </c>
      <c r="K7" s="39">
        <v>1</v>
      </c>
      <c r="L7" s="43">
        <f>'Schedule A'!B11</f>
        <v>8</v>
      </c>
      <c r="M7" s="40">
        <f t="shared" si="3"/>
        <v>8</v>
      </c>
    </row>
    <row r="8" spans="1:13" x14ac:dyDescent="0.3">
      <c r="A8" s="46" t="s">
        <v>6</v>
      </c>
      <c r="B8" s="12" t="s">
        <v>13</v>
      </c>
      <c r="C8" s="148">
        <v>76742.40358874666</v>
      </c>
      <c r="D8" s="148">
        <v>-3623.6599999999889</v>
      </c>
      <c r="E8" s="148">
        <f t="shared" si="0"/>
        <v>73118.743588746671</v>
      </c>
      <c r="F8" s="13">
        <v>0.67</v>
      </c>
      <c r="G8" s="148">
        <f t="shared" si="1"/>
        <v>48989.558204460271</v>
      </c>
      <c r="H8" s="149">
        <f t="shared" si="2"/>
        <v>24129.1853842864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105</v>
      </c>
      <c r="L9" s="41"/>
      <c r="M9" s="42">
        <f>SUM(M3:M8)</f>
        <v>125.92777935740689</v>
      </c>
    </row>
    <row r="10" spans="1:13" x14ac:dyDescent="0.3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3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12391291</v>
      </c>
    </row>
    <row r="12" spans="1:13" x14ac:dyDescent="0.3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3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3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3">
      <c r="A15" s="46">
        <v>670</v>
      </c>
      <c r="B15" s="12" t="s">
        <v>20</v>
      </c>
      <c r="C15" s="148">
        <v>0</v>
      </c>
      <c r="D15" s="148">
        <v>1532</v>
      </c>
      <c r="E15" s="148">
        <f t="shared" si="0"/>
        <v>1532</v>
      </c>
      <c r="F15" s="13">
        <v>0.67</v>
      </c>
      <c r="G15" s="148">
        <f t="shared" si="1"/>
        <v>1026.44</v>
      </c>
      <c r="H15" s="149">
        <f t="shared" si="2"/>
        <v>505.55999999999995</v>
      </c>
    </row>
    <row r="16" spans="1:13" x14ac:dyDescent="0.3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3">
      <c r="A17" s="46">
        <v>677</v>
      </c>
      <c r="B17" s="12" t="s">
        <v>22</v>
      </c>
      <c r="C17" s="148">
        <v>5</v>
      </c>
      <c r="D17" s="148">
        <v>0</v>
      </c>
      <c r="E17" s="148">
        <f t="shared" si="0"/>
        <v>5</v>
      </c>
      <c r="F17" s="13">
        <v>0.67</v>
      </c>
      <c r="G17" s="148">
        <f t="shared" si="1"/>
        <v>3.35</v>
      </c>
      <c r="H17" s="149">
        <f t="shared" si="2"/>
        <v>1.65</v>
      </c>
    </row>
    <row r="18" spans="1:8" x14ac:dyDescent="0.3">
      <c r="A18" s="46" t="s">
        <v>7</v>
      </c>
      <c r="B18" s="12" t="s">
        <v>23</v>
      </c>
      <c r="C18" s="148">
        <v>4633.8136429403694</v>
      </c>
      <c r="D18" s="148">
        <v>12699.646070573745</v>
      </c>
      <c r="E18" s="148">
        <f t="shared" si="0"/>
        <v>17333.459713514116</v>
      </c>
      <c r="F18" s="13">
        <v>0.67</v>
      </c>
      <c r="G18" s="148">
        <f t="shared" si="1"/>
        <v>11613.418008054457</v>
      </c>
      <c r="H18" s="149">
        <f t="shared" si="2"/>
        <v>5720.0417054596583</v>
      </c>
    </row>
    <row r="19" spans="1:8" x14ac:dyDescent="0.3">
      <c r="A19" s="46">
        <v>667</v>
      </c>
      <c r="B19" s="12" t="s">
        <v>24</v>
      </c>
      <c r="C19" s="148">
        <v>12065.521517295265</v>
      </c>
      <c r="D19" s="148">
        <v>0</v>
      </c>
      <c r="E19" s="148">
        <f t="shared" si="0"/>
        <v>12065.521517295265</v>
      </c>
      <c r="F19" s="13">
        <v>0.67</v>
      </c>
      <c r="G19" s="148">
        <f t="shared" si="1"/>
        <v>8083.8994165878275</v>
      </c>
      <c r="H19" s="149">
        <f t="shared" si="2"/>
        <v>3981.6221007074373</v>
      </c>
    </row>
    <row r="20" spans="1:8" x14ac:dyDescent="0.3">
      <c r="A20" s="44">
        <v>675</v>
      </c>
      <c r="B20" s="101" t="s">
        <v>25</v>
      </c>
      <c r="C20" s="3">
        <v>24013.000254430503</v>
      </c>
      <c r="D20" s="3">
        <v>1678.4569738391278</v>
      </c>
      <c r="E20" s="3">
        <f t="shared" si="0"/>
        <v>25691.457228269632</v>
      </c>
      <c r="F20" s="4">
        <v>0.67</v>
      </c>
      <c r="G20" s="3">
        <f t="shared" si="1"/>
        <v>17213.276342940655</v>
      </c>
      <c r="H20" s="26">
        <f t="shared" si="2"/>
        <v>8478.1808853289767</v>
      </c>
    </row>
    <row r="21" spans="1:8" x14ac:dyDescent="0.3">
      <c r="A21" s="146"/>
      <c r="B21" s="106" t="s">
        <v>66</v>
      </c>
      <c r="C21" s="103">
        <f t="shared" ref="C21:H21" si="4">SUM(C3:C20)</f>
        <v>136829.90588621446</v>
      </c>
      <c r="D21" s="103">
        <f t="shared" si="4"/>
        <v>1810.4298647176406</v>
      </c>
      <c r="E21" s="103">
        <f t="shared" si="4"/>
        <v>138640.33575093211</v>
      </c>
      <c r="F21" s="103"/>
      <c r="G21" s="103">
        <f t="shared" si="4"/>
        <v>86965.4519720432</v>
      </c>
      <c r="H21" s="104">
        <f t="shared" si="4"/>
        <v>51674.8837788889</v>
      </c>
    </row>
    <row r="22" spans="1:8" x14ac:dyDescent="0.3">
      <c r="A22" s="46">
        <v>403</v>
      </c>
      <c r="B22" s="147" t="s">
        <v>29</v>
      </c>
      <c r="C22" s="148">
        <v>268.94768977029719</v>
      </c>
      <c r="D22" s="148">
        <v>-149.0548321784272</v>
      </c>
      <c r="E22" s="148">
        <f>SUM($C22:$D22)</f>
        <v>119.89285759186998</v>
      </c>
      <c r="F22" s="13">
        <v>0.67</v>
      </c>
      <c r="G22" s="148">
        <f>F22*E22</f>
        <v>80.328214586552889</v>
      </c>
      <c r="H22" s="149">
        <f>E22-G22</f>
        <v>39.564643005317095</v>
      </c>
    </row>
    <row r="23" spans="1:8" x14ac:dyDescent="0.3">
      <c r="A23" s="46">
        <v>408</v>
      </c>
      <c r="B23" s="147" t="s">
        <v>30</v>
      </c>
      <c r="C23" s="148">
        <v>172.64975936667847</v>
      </c>
      <c r="D23" s="148">
        <v>589.399604337303</v>
      </c>
      <c r="E23" s="148">
        <f>SUM($C23:$D23)</f>
        <v>762.0493637039815</v>
      </c>
      <c r="F23" s="13">
        <v>0.67</v>
      </c>
      <c r="G23" s="148">
        <f>F23*E23</f>
        <v>510.57307368166761</v>
      </c>
      <c r="H23" s="149">
        <f>E23-G23</f>
        <v>251.47629002231389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2404</v>
      </c>
      <c r="E24" s="3">
        <f>SUM($C24:$D24)</f>
        <v>2404</v>
      </c>
      <c r="F24" s="4">
        <v>0.67</v>
      </c>
      <c r="G24" s="3">
        <f>F24*E24</f>
        <v>1610.68</v>
      </c>
      <c r="H24" s="26">
        <f>E24-G24</f>
        <v>793.31999999999994</v>
      </c>
    </row>
    <row r="25" spans="1:8" x14ac:dyDescent="0.3">
      <c r="A25" s="145"/>
      <c r="B25" s="31" t="s">
        <v>32</v>
      </c>
      <c r="C25" s="54">
        <f t="shared" ref="C25:E25" si="5">SUM(C21:C24)</f>
        <v>137271.50333535142</v>
      </c>
      <c r="D25" s="54">
        <f t="shared" si="5"/>
        <v>4654.7746368765165</v>
      </c>
      <c r="E25" s="54">
        <f t="shared" si="5"/>
        <v>141926.27797222798</v>
      </c>
      <c r="F25" s="105"/>
      <c r="G25" s="54">
        <f t="shared" ref="G25:H25" si="6">SUM(G21:G24)</f>
        <v>89167.033260311408</v>
      </c>
      <c r="H25" s="36">
        <f t="shared" si="6"/>
        <v>52759.24471191653</v>
      </c>
    </row>
    <row r="26" spans="1:8" x14ac:dyDescent="0.3">
      <c r="A26" s="146"/>
      <c r="B26" s="151" t="s">
        <v>33</v>
      </c>
      <c r="C26" s="148">
        <v>0</v>
      </c>
      <c r="D26" s="148">
        <v>13012</v>
      </c>
      <c r="E26" s="148">
        <f>SUM($C26:$D26)</f>
        <v>13012</v>
      </c>
      <c r="F26" s="13">
        <v>0.67</v>
      </c>
      <c r="G26" s="148">
        <f>F26*E26</f>
        <v>8718.0400000000009</v>
      </c>
      <c r="H26" s="149">
        <f>E26-G26</f>
        <v>4293.9599999999991</v>
      </c>
    </row>
    <row r="27" spans="1:8" x14ac:dyDescent="0.3">
      <c r="A27" s="25"/>
      <c r="B27" s="34" t="s">
        <v>34</v>
      </c>
      <c r="C27" s="3">
        <v>0</v>
      </c>
      <c r="D27" s="3">
        <v>-1154</v>
      </c>
      <c r="E27" s="3">
        <f>SUM($C27:$D27)</f>
        <v>-1154</v>
      </c>
      <c r="F27" s="4">
        <v>0.67</v>
      </c>
      <c r="G27" s="3">
        <f>F27*E27</f>
        <v>-773.18000000000006</v>
      </c>
      <c r="H27" s="26">
        <f>E27-G27</f>
        <v>-380.81999999999994</v>
      </c>
    </row>
    <row r="28" spans="1:8" ht="14.5" thickBot="1" x14ac:dyDescent="0.35">
      <c r="A28" s="27"/>
      <c r="B28" s="150" t="s">
        <v>35</v>
      </c>
      <c r="C28" s="55">
        <f t="shared" ref="C28:D28" si="7">SUM(C25:C27)</f>
        <v>137271.50333535142</v>
      </c>
      <c r="D28" s="55">
        <f t="shared" si="7"/>
        <v>16512.774636876515</v>
      </c>
      <c r="E28" s="55">
        <f t="shared" ref="E28:H28" si="8">SUM(E25:E27)</f>
        <v>153784.27797222798</v>
      </c>
      <c r="F28" s="55"/>
      <c r="G28" s="55">
        <f t="shared" si="8"/>
        <v>97111.893260311423</v>
      </c>
      <c r="H28" s="56">
        <f t="shared" si="8"/>
        <v>56672.384711916529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0C68-7BD4-4E7E-A5FA-DABA79708432}">
  <sheetPr codeName="Sheet38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1</v>
      </c>
      <c r="L3" s="43">
        <f>'Schedule A'!B7</f>
        <v>1.1339209553596816</v>
      </c>
      <c r="M3" s="40">
        <f t="shared" ref="M3:M8" si="3">L3*K3</f>
        <v>1.1339209553596816</v>
      </c>
    </row>
    <row r="4" spans="1:13" x14ac:dyDescent="0.3">
      <c r="A4" s="46">
        <v>615.1</v>
      </c>
      <c r="B4" t="s">
        <v>9</v>
      </c>
      <c r="C4" s="52">
        <v>2597.6200000000003</v>
      </c>
      <c r="D4" s="52">
        <v>168.88174829820582</v>
      </c>
      <c r="E4" s="52">
        <f t="shared" si="0"/>
        <v>2766.5017482982062</v>
      </c>
      <c r="F4" s="13">
        <v>0</v>
      </c>
      <c r="G4" s="52">
        <f t="shared" si="1"/>
        <v>0</v>
      </c>
      <c r="H4" s="23">
        <f t="shared" si="2"/>
        <v>2766.5017482982062</v>
      </c>
      <c r="J4" s="50" t="s">
        <v>44</v>
      </c>
      <c r="K4" s="87">
        <v>2</v>
      </c>
      <c r="L4" s="43">
        <f>'Schedule A'!B8</f>
        <v>1.1339209553596816</v>
      </c>
      <c r="M4" s="40">
        <f t="shared" si="3"/>
        <v>2.2678419107193633</v>
      </c>
    </row>
    <row r="5" spans="1:13" x14ac:dyDescent="0.3">
      <c r="A5" s="46">
        <v>618</v>
      </c>
      <c r="B5" t="s">
        <v>10</v>
      </c>
      <c r="C5" s="52">
        <v>1536</v>
      </c>
      <c r="D5" s="52">
        <v>-277.37850909802501</v>
      </c>
      <c r="E5" s="52">
        <f t="shared" si="0"/>
        <v>1258.621490901975</v>
      </c>
      <c r="F5" s="13">
        <v>0</v>
      </c>
      <c r="G5" s="52">
        <f t="shared" si="1"/>
        <v>0</v>
      </c>
      <c r="H5" s="23">
        <f t="shared" si="2"/>
        <v>1258.621490901975</v>
      </c>
      <c r="J5" s="50" t="s">
        <v>45</v>
      </c>
      <c r="K5" s="87">
        <v>57</v>
      </c>
      <c r="L5" s="43">
        <f>'Schedule A'!B9</f>
        <v>2.5</v>
      </c>
      <c r="M5" s="40">
        <f t="shared" si="3"/>
        <v>142.5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1</v>
      </c>
      <c r="L6" s="43">
        <f>'Schedule A'!B10</f>
        <v>5</v>
      </c>
      <c r="M6" s="40">
        <f t="shared" si="3"/>
        <v>5</v>
      </c>
    </row>
    <row r="7" spans="1:13" x14ac:dyDescent="0.3">
      <c r="A7" s="46">
        <v>620</v>
      </c>
      <c r="B7" t="s">
        <v>12</v>
      </c>
      <c r="C7" s="52">
        <v>38.25</v>
      </c>
      <c r="D7" s="52">
        <v>0</v>
      </c>
      <c r="E7" s="52">
        <f t="shared" si="0"/>
        <v>38.25</v>
      </c>
      <c r="F7" s="13">
        <v>0.67</v>
      </c>
      <c r="G7" s="52">
        <f t="shared" si="1"/>
        <v>25.627500000000001</v>
      </c>
      <c r="H7" s="23">
        <f t="shared" si="2"/>
        <v>12.622499999999999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17739.611799959912</v>
      </c>
      <c r="D8" s="52">
        <v>7400</v>
      </c>
      <c r="E8" s="52">
        <f t="shared" si="0"/>
        <v>25139.611799959912</v>
      </c>
      <c r="F8" s="13">
        <v>0.67</v>
      </c>
      <c r="G8" s="52">
        <f t="shared" si="1"/>
        <v>16843.539905973143</v>
      </c>
      <c r="H8" s="23">
        <f t="shared" si="2"/>
        <v>8296.0718939867693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61</v>
      </c>
      <c r="L9" s="41"/>
      <c r="M9" s="42">
        <f>SUM(M3:M8)</f>
        <v>150.90176286607905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4456853.3325298829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890.54996359469612</v>
      </c>
      <c r="E15" s="52">
        <f t="shared" si="0"/>
        <v>890.54996359469612</v>
      </c>
      <c r="F15" s="13">
        <v>0.67</v>
      </c>
      <c r="G15" s="52">
        <f t="shared" si="1"/>
        <v>596.66847560844644</v>
      </c>
      <c r="H15" s="23">
        <f t="shared" si="2"/>
        <v>293.88148798624968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3.000713890426121</v>
      </c>
      <c r="D17" s="52">
        <v>0</v>
      </c>
      <c r="E17" s="52">
        <f t="shared" si="0"/>
        <v>3.000713890426121</v>
      </c>
      <c r="F17" s="13">
        <v>0.67</v>
      </c>
      <c r="G17" s="52">
        <f t="shared" si="1"/>
        <v>2.0104783065855014</v>
      </c>
      <c r="H17" s="23">
        <f t="shared" si="2"/>
        <v>0.9902355838406196</v>
      </c>
    </row>
    <row r="18" spans="1:8" x14ac:dyDescent="0.3">
      <c r="A18" s="46" t="s">
        <v>7</v>
      </c>
      <c r="B18" t="s">
        <v>23</v>
      </c>
      <c r="C18" s="52">
        <v>1435.5880661222695</v>
      </c>
      <c r="D18" s="52">
        <v>2920.3479548716437</v>
      </c>
      <c r="E18" s="52">
        <f t="shared" si="0"/>
        <v>4355.9360209939132</v>
      </c>
      <c r="F18" s="13">
        <v>0.67</v>
      </c>
      <c r="G18" s="52">
        <f t="shared" si="1"/>
        <v>2918.4771340659222</v>
      </c>
      <c r="H18" s="23">
        <f t="shared" si="2"/>
        <v>1437.458886927991</v>
      </c>
    </row>
    <row r="19" spans="1:8" x14ac:dyDescent="0.3">
      <c r="A19" s="46">
        <v>667</v>
      </c>
      <c r="B19" t="s">
        <v>24</v>
      </c>
      <c r="C19" s="52">
        <v>4576.0040500357391</v>
      </c>
      <c r="D19" s="52">
        <v>0</v>
      </c>
      <c r="E19" s="52">
        <f t="shared" si="0"/>
        <v>4576.0040500357391</v>
      </c>
      <c r="F19" s="13">
        <v>0.67</v>
      </c>
      <c r="G19" s="52">
        <f t="shared" si="1"/>
        <v>3065.9227135239453</v>
      </c>
      <c r="H19" s="23">
        <f t="shared" si="2"/>
        <v>1510.0813365117938</v>
      </c>
    </row>
    <row r="20" spans="1:8" x14ac:dyDescent="0.3">
      <c r="A20" s="46">
        <v>675</v>
      </c>
      <c r="B20" t="s">
        <v>25</v>
      </c>
      <c r="C20" s="52">
        <v>8291.96856260202</v>
      </c>
      <c r="D20" s="52">
        <v>2158.3858309391867</v>
      </c>
      <c r="E20" s="52">
        <f t="shared" si="0"/>
        <v>10450.354393541207</v>
      </c>
      <c r="F20" s="13">
        <v>0.67</v>
      </c>
      <c r="G20" s="52">
        <f t="shared" si="1"/>
        <v>7001.7374436726095</v>
      </c>
      <c r="H20" s="23">
        <f t="shared" si="2"/>
        <v>3448.6169498685977</v>
      </c>
    </row>
    <row r="21" spans="1:8" x14ac:dyDescent="0.3">
      <c r="A21" s="77"/>
      <c r="B21" s="78" t="s">
        <v>66</v>
      </c>
      <c r="C21" s="79">
        <f>SUM(C3:C20)</f>
        <v>36218.043192610363</v>
      </c>
      <c r="D21" s="79">
        <f t="shared" ref="D21:H21" si="4">SUM(D3:D20)</f>
        <v>13260.786988605709</v>
      </c>
      <c r="E21" s="79">
        <f t="shared" si="4"/>
        <v>49478.830181216072</v>
      </c>
      <c r="F21" s="79"/>
      <c r="G21" s="79">
        <f t="shared" si="4"/>
        <v>30453.983651150651</v>
      </c>
      <c r="H21" s="73">
        <f t="shared" si="4"/>
        <v>19024.846530065421</v>
      </c>
    </row>
    <row r="22" spans="1:8" x14ac:dyDescent="0.3">
      <c r="A22" s="46">
        <v>403</v>
      </c>
      <c r="B22" t="s">
        <v>29</v>
      </c>
      <c r="C22" s="52">
        <v>90.425957295787754</v>
      </c>
      <c r="D22" s="52">
        <v>9198.8651077453706</v>
      </c>
      <c r="E22" s="52">
        <f>SUM($C22:$D22)</f>
        <v>9289.2910650411577</v>
      </c>
      <c r="F22" s="13">
        <v>0.67</v>
      </c>
      <c r="G22" s="52">
        <f>F22*E22</f>
        <v>6223.8250135775761</v>
      </c>
      <c r="H22" s="23">
        <f>E22-G22</f>
        <v>3065.4660514635816</v>
      </c>
    </row>
    <row r="23" spans="1:8" x14ac:dyDescent="0.3">
      <c r="A23" s="46">
        <v>408</v>
      </c>
      <c r="B23" t="s">
        <v>30</v>
      </c>
      <c r="C23" s="52">
        <v>218.04993361843867</v>
      </c>
      <c r="D23" s="52">
        <v>341.78748545630964</v>
      </c>
      <c r="E23" s="52">
        <f>SUM($C23:$D23)</f>
        <v>559.83741907474837</v>
      </c>
      <c r="F23" s="13">
        <v>0.67</v>
      </c>
      <c r="G23" s="52">
        <f>F23*E23</f>
        <v>375.09107078008145</v>
      </c>
      <c r="H23" s="23">
        <f>E23-G23</f>
        <v>184.74634829466692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4727.2560990981883</v>
      </c>
      <c r="E24" s="3">
        <f>SUM($C24:$D24)</f>
        <v>4727.2560990981883</v>
      </c>
      <c r="F24" s="4">
        <v>0.67</v>
      </c>
      <c r="G24" s="3">
        <f>F24*E24</f>
        <v>3167.2615863957863</v>
      </c>
      <c r="H24" s="26">
        <f>E24-G24</f>
        <v>1559.9945127024021</v>
      </c>
    </row>
    <row r="25" spans="1:8" x14ac:dyDescent="0.3">
      <c r="A25" s="49"/>
      <c r="B25" s="31" t="s">
        <v>32</v>
      </c>
      <c r="C25" s="54">
        <f>SUM(C21:C24)</f>
        <v>36526.519083524588</v>
      </c>
      <c r="D25" s="54">
        <f t="shared" ref="D25:H25" si="5">SUM(D21:D24)</f>
        <v>27528.695680905574</v>
      </c>
      <c r="E25" s="54">
        <f t="shared" si="5"/>
        <v>64055.214764430166</v>
      </c>
      <c r="F25" s="54"/>
      <c r="G25" s="54">
        <f t="shared" si="5"/>
        <v>40220.161321904088</v>
      </c>
      <c r="H25" s="36">
        <f t="shared" si="5"/>
        <v>23835.05344252607</v>
      </c>
    </row>
    <row r="26" spans="1:8" x14ac:dyDescent="0.3">
      <c r="A26" s="50"/>
      <c r="B26" t="s">
        <v>33</v>
      </c>
      <c r="C26" s="52">
        <v>0</v>
      </c>
      <c r="D26" s="52">
        <v>25587.368703564251</v>
      </c>
      <c r="E26" s="52">
        <f>SUM($C26:$D26)</f>
        <v>25587.368703564251</v>
      </c>
      <c r="F26" s="13">
        <v>0.67</v>
      </c>
      <c r="G26" s="52">
        <f>F26*E26</f>
        <v>17143.537031388048</v>
      </c>
      <c r="H26" s="23">
        <f>E26-G26</f>
        <v>8443.8316721762021</v>
      </c>
    </row>
    <row r="27" spans="1:8" x14ac:dyDescent="0.3">
      <c r="A27" s="25"/>
      <c r="B27" s="2" t="s">
        <v>34</v>
      </c>
      <c r="C27" s="3">
        <v>-237.31290871934607</v>
      </c>
      <c r="D27" s="3">
        <v>0</v>
      </c>
      <c r="E27" s="3">
        <f>SUM($C27:$D27)</f>
        <v>-237.31290871934607</v>
      </c>
      <c r="F27" s="4">
        <v>0.67</v>
      </c>
      <c r="G27" s="3">
        <f>F27*E27</f>
        <v>-158.99964884196189</v>
      </c>
      <c r="H27" s="26">
        <f>E27-G27</f>
        <v>-78.313259877384183</v>
      </c>
    </row>
    <row r="28" spans="1:8" ht="14.5" thickBot="1" x14ac:dyDescent="0.35">
      <c r="A28" s="57"/>
      <c r="B28" s="86" t="s">
        <v>35</v>
      </c>
      <c r="C28" s="55">
        <f>SUM(C25:C27)</f>
        <v>36289.206174805244</v>
      </c>
      <c r="D28" s="55">
        <f>SUM(D25:D27)</f>
        <v>53116.064384469821</v>
      </c>
      <c r="E28" s="55">
        <f>SUM(E25:E27)</f>
        <v>89405.270559275057</v>
      </c>
      <c r="F28" s="55"/>
      <c r="G28" s="55">
        <f>SUM(G25:G27)</f>
        <v>57204.698704450173</v>
      </c>
      <c r="H28" s="56">
        <f>SUM(H25:H27)</f>
        <v>32200.571854824888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BB1D-91F6-4893-A88F-32C9E75CE9A7}">
  <sheetPr codeName="Sheet39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24</v>
      </c>
      <c r="L3" s="43">
        <f>'Schedule A'!B7</f>
        <v>1.1339209553596816</v>
      </c>
      <c r="M3" s="40">
        <f t="shared" ref="M3:M8" si="3">L3*K3</f>
        <v>27.214102928632357</v>
      </c>
    </row>
    <row r="4" spans="1:13" x14ac:dyDescent="0.3">
      <c r="A4" s="46">
        <v>615.1</v>
      </c>
      <c r="B4" t="s">
        <v>9</v>
      </c>
      <c r="C4" s="52">
        <v>93.85</v>
      </c>
      <c r="D4" s="52">
        <v>994.60970424847426</v>
      </c>
      <c r="E4" s="52">
        <f t="shared" si="0"/>
        <v>1088.4597042484743</v>
      </c>
      <c r="F4" s="13">
        <v>0</v>
      </c>
      <c r="G4" s="52">
        <f t="shared" si="1"/>
        <v>0</v>
      </c>
      <c r="H4" s="23">
        <f t="shared" si="2"/>
        <v>1088.4597042484743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0</v>
      </c>
      <c r="D5" s="52">
        <v>495.19534068274424</v>
      </c>
      <c r="E5" s="52">
        <f t="shared" si="0"/>
        <v>495.19534068274424</v>
      </c>
      <c r="F5" s="13">
        <v>0</v>
      </c>
      <c r="G5" s="52">
        <f t="shared" si="1"/>
        <v>0</v>
      </c>
      <c r="H5" s="23">
        <f t="shared" si="2"/>
        <v>495.19534068274424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3155.05</v>
      </c>
      <c r="D8" s="52">
        <v>14200.250000000004</v>
      </c>
      <c r="E8" s="52">
        <f t="shared" si="0"/>
        <v>17355.300000000003</v>
      </c>
      <c r="F8" s="13">
        <v>0.67</v>
      </c>
      <c r="G8" s="52">
        <f t="shared" si="1"/>
        <v>11628.051000000003</v>
      </c>
      <c r="H8" s="23">
        <f t="shared" si="2"/>
        <v>5727.2489999999998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24</v>
      </c>
      <c r="L9" s="41"/>
      <c r="M9" s="42">
        <f>SUM(M3:M8)</f>
        <v>27.214102928632357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1753516.0652576587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296.00622964440134</v>
      </c>
      <c r="E15" s="52">
        <f t="shared" si="0"/>
        <v>296.00622964440134</v>
      </c>
      <c r="F15" s="13">
        <v>0.67</v>
      </c>
      <c r="G15" s="52">
        <f t="shared" si="1"/>
        <v>198.3241738617489</v>
      </c>
      <c r="H15" s="23">
        <f t="shared" si="2"/>
        <v>97.682055782652441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1.1806087437742114</v>
      </c>
      <c r="D17" s="52">
        <v>0</v>
      </c>
      <c r="E17" s="52">
        <f t="shared" si="0"/>
        <v>1.1806087437742114</v>
      </c>
      <c r="F17" s="13">
        <v>0.67</v>
      </c>
      <c r="G17" s="52">
        <f t="shared" si="1"/>
        <v>0.79100785832872167</v>
      </c>
      <c r="H17" s="23">
        <f t="shared" si="2"/>
        <v>0.38960088544548976</v>
      </c>
    </row>
    <row r="18" spans="1:8" x14ac:dyDescent="0.3">
      <c r="A18" s="46" t="s">
        <v>7</v>
      </c>
      <c r="B18" t="s">
        <v>23</v>
      </c>
      <c r="C18" s="52">
        <v>52.871887105700061</v>
      </c>
      <c r="D18" s="52">
        <v>4338.6379022689543</v>
      </c>
      <c r="E18" s="52">
        <f t="shared" si="0"/>
        <v>4391.5097893746542</v>
      </c>
      <c r="F18" s="13">
        <v>0.67</v>
      </c>
      <c r="G18" s="52">
        <f t="shared" si="1"/>
        <v>2942.3115588810183</v>
      </c>
      <c r="H18" s="23">
        <f t="shared" si="2"/>
        <v>1449.1982304936359</v>
      </c>
    </row>
    <row r="19" spans="1:8" x14ac:dyDescent="0.3">
      <c r="A19" s="46">
        <v>667</v>
      </c>
      <c r="B19" t="s">
        <v>24</v>
      </c>
      <c r="C19" s="52">
        <v>590</v>
      </c>
      <c r="D19" s="52">
        <v>0</v>
      </c>
      <c r="E19" s="52">
        <f t="shared" si="0"/>
        <v>590</v>
      </c>
      <c r="F19" s="13">
        <v>0.67</v>
      </c>
      <c r="G19" s="52">
        <f t="shared" si="1"/>
        <v>395.3</v>
      </c>
      <c r="H19" s="23">
        <f t="shared" si="2"/>
        <v>194.7</v>
      </c>
    </row>
    <row r="20" spans="1:8" x14ac:dyDescent="0.3">
      <c r="A20" s="46">
        <v>675</v>
      </c>
      <c r="B20" t="s">
        <v>25</v>
      </c>
      <c r="C20" s="52">
        <v>374.28853348090757</v>
      </c>
      <c r="D20" s="52">
        <v>922.12525284202275</v>
      </c>
      <c r="E20" s="52">
        <f t="shared" si="0"/>
        <v>1296.4137863229303</v>
      </c>
      <c r="F20" s="13">
        <v>0.67</v>
      </c>
      <c r="G20" s="52">
        <f t="shared" si="1"/>
        <v>868.59723683636332</v>
      </c>
      <c r="H20" s="23">
        <f t="shared" si="2"/>
        <v>427.81654948656694</v>
      </c>
    </row>
    <row r="21" spans="1:8" x14ac:dyDescent="0.3">
      <c r="A21" s="77"/>
      <c r="B21" s="78" t="s">
        <v>66</v>
      </c>
      <c r="C21" s="79">
        <f>SUM(C3:C20)</f>
        <v>4267.2410293303819</v>
      </c>
      <c r="D21" s="79">
        <f t="shared" ref="D21:H21" si="4">SUM(D3:D20)</f>
        <v>21246.8244296866</v>
      </c>
      <c r="E21" s="79">
        <f t="shared" si="4"/>
        <v>25514.06545901698</v>
      </c>
      <c r="F21" s="79"/>
      <c r="G21" s="79">
        <f t="shared" si="4"/>
        <v>16033.374977437461</v>
      </c>
      <c r="H21" s="73">
        <f t="shared" si="4"/>
        <v>9480.6904815795187</v>
      </c>
    </row>
    <row r="22" spans="1:8" x14ac:dyDescent="0.3">
      <c r="A22" s="46">
        <v>403</v>
      </c>
      <c r="B22" t="s">
        <v>29</v>
      </c>
      <c r="C22" s="52">
        <v>0.40582180409518542</v>
      </c>
      <c r="D22" s="52">
        <v>1002.8388075769258</v>
      </c>
      <c r="E22" s="52">
        <f>SUM($C22:$D22)</f>
        <v>1003.244629381021</v>
      </c>
      <c r="F22" s="13">
        <v>0.67</v>
      </c>
      <c r="G22" s="52">
        <f>F22*E22</f>
        <v>672.17390168528414</v>
      </c>
      <c r="H22" s="23">
        <f>E22-G22</f>
        <v>331.07072769573688</v>
      </c>
    </row>
    <row r="23" spans="1:8" x14ac:dyDescent="0.3">
      <c r="A23" s="46">
        <v>408</v>
      </c>
      <c r="B23" t="s">
        <v>30</v>
      </c>
      <c r="C23" s="52">
        <v>0</v>
      </c>
      <c r="D23" s="52">
        <v>147.25938057686295</v>
      </c>
      <c r="E23" s="52">
        <f>SUM($C23:$D23)</f>
        <v>147.25938057686295</v>
      </c>
      <c r="F23" s="13">
        <v>0.67</v>
      </c>
      <c r="G23" s="52">
        <f>F23*E23</f>
        <v>98.663784986498186</v>
      </c>
      <c r="H23" s="23">
        <f>E23-G23</f>
        <v>48.595595590364766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481.25130580086665</v>
      </c>
      <c r="E24" s="3">
        <f>SUM($C24:$D24)</f>
        <v>481.25130580086665</v>
      </c>
      <c r="F24" s="4">
        <v>0.67</v>
      </c>
      <c r="G24" s="3">
        <f>F24*E24</f>
        <v>322.43837488658068</v>
      </c>
      <c r="H24" s="26">
        <f>E24-G24</f>
        <v>158.81293091428597</v>
      </c>
    </row>
    <row r="25" spans="1:8" x14ac:dyDescent="0.3">
      <c r="A25" s="49"/>
      <c r="B25" s="31" t="s">
        <v>32</v>
      </c>
      <c r="C25" s="54">
        <f>SUM(C21:C24)</f>
        <v>4267.6468511344774</v>
      </c>
      <c r="D25" s="54">
        <f t="shared" ref="D25:H25" si="5">SUM(D21:D24)</f>
        <v>22878.173923641254</v>
      </c>
      <c r="E25" s="54">
        <f t="shared" si="5"/>
        <v>27145.82077477573</v>
      </c>
      <c r="F25" s="54"/>
      <c r="G25" s="54">
        <f t="shared" si="5"/>
        <v>17126.65103899582</v>
      </c>
      <c r="H25" s="36">
        <f t="shared" si="5"/>
        <v>10019.169735779906</v>
      </c>
    </row>
    <row r="26" spans="1:8" x14ac:dyDescent="0.3">
      <c r="A26" s="50"/>
      <c r="B26" t="s">
        <v>33</v>
      </c>
      <c r="C26" s="52">
        <v>0</v>
      </c>
      <c r="D26" s="52">
        <v>2604.8841743411444</v>
      </c>
      <c r="E26" s="52">
        <f>SUM($C26:$D26)</f>
        <v>2604.8841743411444</v>
      </c>
      <c r="F26" s="13">
        <v>0.67</v>
      </c>
      <c r="G26" s="52">
        <f>F26*E26</f>
        <v>1745.2723968085668</v>
      </c>
      <c r="H26" s="23">
        <f>E26-G26</f>
        <v>859.61177753257766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4267.6468511344774</v>
      </c>
      <c r="D28" s="55">
        <f>SUM(D25:D27)</f>
        <v>25483.058097982397</v>
      </c>
      <c r="E28" s="55">
        <f>SUM(E25:E27)</f>
        <v>29750.704949116873</v>
      </c>
      <c r="F28" s="55"/>
      <c r="G28" s="55">
        <f>SUM(G25:G27)</f>
        <v>18871.923435804387</v>
      </c>
      <c r="H28" s="56">
        <f>SUM(H25:H27)</f>
        <v>10878.781513312484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7018F-0494-4EDF-B82A-1BC52BB502B1}">
  <sheetPr codeName="Sheet18">
    <tabColor theme="4" tint="0.79998168889431442"/>
  </sheetPr>
  <dimension ref="A1:M39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84823.92</v>
      </c>
      <c r="D3" s="6">
        <v>-84823.92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38417.308574910559</v>
      </c>
      <c r="D4" s="6">
        <v>-10761.250888941118</v>
      </c>
      <c r="E4" s="6">
        <f t="shared" si="0"/>
        <v>27656.057685969441</v>
      </c>
      <c r="F4" s="13">
        <v>0</v>
      </c>
      <c r="G4" s="6">
        <f t="shared" ref="G4:G20" si="1">F4*E4</f>
        <v>0</v>
      </c>
      <c r="H4" s="23">
        <f t="shared" ref="H4:H20" si="2">E4-G4</f>
        <v>27656.057685969441</v>
      </c>
      <c r="J4" s="24" t="s">
        <v>44</v>
      </c>
      <c r="K4" s="39">
        <v>444</v>
      </c>
      <c r="L4" s="43">
        <f>'Schedule A'!B8</f>
        <v>1.1339209553596816</v>
      </c>
      <c r="M4" s="40">
        <f t="shared" ref="M4:M8" si="3">L4*K4</f>
        <v>503.46090417969862</v>
      </c>
    </row>
    <row r="5" spans="1:13" x14ac:dyDescent="0.3">
      <c r="A5" s="35">
        <v>618</v>
      </c>
      <c r="B5" s="12" t="s">
        <v>10</v>
      </c>
      <c r="C5" s="6">
        <v>18915.038221423332</v>
      </c>
      <c r="D5" s="6">
        <v>-6332.8995769789199</v>
      </c>
      <c r="E5" s="6">
        <f t="shared" si="0"/>
        <v>12582.138644444412</v>
      </c>
      <c r="F5" s="13">
        <v>0</v>
      </c>
      <c r="G5" s="6">
        <f t="shared" si="1"/>
        <v>0</v>
      </c>
      <c r="H5" s="23">
        <f t="shared" si="2"/>
        <v>12582.138644444412</v>
      </c>
      <c r="J5" s="24" t="s">
        <v>45</v>
      </c>
      <c r="K5" s="39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405.2656524652719</v>
      </c>
      <c r="D7" s="6">
        <v>0</v>
      </c>
      <c r="E7" s="6">
        <f t="shared" si="0"/>
        <v>405.2656524652719</v>
      </c>
      <c r="F7" s="13">
        <v>0.67</v>
      </c>
      <c r="G7" s="6">
        <f t="shared" si="1"/>
        <v>271.52798715173219</v>
      </c>
      <c r="H7" s="23">
        <f t="shared" si="2"/>
        <v>133.73766531353971</v>
      </c>
      <c r="J7" s="24" t="s">
        <v>47</v>
      </c>
      <c r="K7" s="39">
        <v>1</v>
      </c>
      <c r="L7" s="43">
        <f>'Schedule A'!B11</f>
        <v>8</v>
      </c>
      <c r="M7" s="40">
        <f t="shared" si="3"/>
        <v>8</v>
      </c>
    </row>
    <row r="8" spans="1:13" x14ac:dyDescent="0.3">
      <c r="A8" s="35" t="s">
        <v>6</v>
      </c>
      <c r="B8" s="12" t="s">
        <v>13</v>
      </c>
      <c r="C8" s="6">
        <v>115406.98322995994</v>
      </c>
      <c r="D8" s="6">
        <v>-18785.159999999989</v>
      </c>
      <c r="E8" s="6">
        <f t="shared" si="0"/>
        <v>96621.823229959948</v>
      </c>
      <c r="F8" s="13">
        <v>0.67</v>
      </c>
      <c r="G8" s="6">
        <f t="shared" si="1"/>
        <v>64736.621564073168</v>
      </c>
      <c r="H8" s="23">
        <f t="shared" si="2"/>
        <v>31885.20166588678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446</v>
      </c>
      <c r="L9" s="41"/>
      <c r="M9" s="42">
        <f>SUM(M3:M8)</f>
        <v>513.96090417969867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44554099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19.22</v>
      </c>
      <c r="D15" s="6">
        <v>5234.5347223198487</v>
      </c>
      <c r="E15" s="6">
        <f t="shared" si="0"/>
        <v>5253.754722319849</v>
      </c>
      <c r="F15" s="13">
        <v>0.67</v>
      </c>
      <c r="G15" s="6">
        <f t="shared" si="1"/>
        <v>3520.0156639542988</v>
      </c>
      <c r="H15" s="23">
        <f t="shared" si="2"/>
        <v>1733.7390583655501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21.939645821804096</v>
      </c>
      <c r="D17" s="6">
        <v>0</v>
      </c>
      <c r="E17" s="6">
        <f t="shared" si="0"/>
        <v>21.939645821804096</v>
      </c>
      <c r="F17" s="13">
        <v>0.67</v>
      </c>
      <c r="G17" s="6">
        <f t="shared" si="1"/>
        <v>14.699562700608745</v>
      </c>
      <c r="H17" s="23">
        <f t="shared" si="2"/>
        <v>7.2400831211953509</v>
      </c>
    </row>
    <row r="18" spans="1:8" x14ac:dyDescent="0.3">
      <c r="A18" s="35" t="s">
        <v>7</v>
      </c>
      <c r="B18" s="12" t="s">
        <v>23</v>
      </c>
      <c r="C18" s="6">
        <v>19837.166269690908</v>
      </c>
      <c r="D18" s="6">
        <v>-10416.610467145252</v>
      </c>
      <c r="E18" s="6">
        <f t="shared" si="0"/>
        <v>9420.5558025456558</v>
      </c>
      <c r="F18" s="13">
        <v>0.67</v>
      </c>
      <c r="G18" s="6">
        <f t="shared" si="1"/>
        <v>6311.7723877055896</v>
      </c>
      <c r="H18" s="23">
        <f t="shared" si="2"/>
        <v>3108.7834148400661</v>
      </c>
    </row>
    <row r="19" spans="1:8" x14ac:dyDescent="0.3">
      <c r="A19" s="35">
        <v>667</v>
      </c>
      <c r="B19" s="12" t="s">
        <v>24</v>
      </c>
      <c r="C19" s="6">
        <v>23426.143448613628</v>
      </c>
      <c r="D19" s="6">
        <v>0</v>
      </c>
      <c r="E19" s="6">
        <f t="shared" si="0"/>
        <v>23426.143448613628</v>
      </c>
      <c r="F19" s="13">
        <v>0.67</v>
      </c>
      <c r="G19" s="6">
        <f t="shared" si="1"/>
        <v>15695.516110571132</v>
      </c>
      <c r="H19" s="23">
        <f t="shared" si="2"/>
        <v>7730.6273380424955</v>
      </c>
    </row>
    <row r="20" spans="1:8" x14ac:dyDescent="0.3">
      <c r="A20" s="44">
        <v>675</v>
      </c>
      <c r="B20" s="101" t="s">
        <v>25</v>
      </c>
      <c r="C20" s="3">
        <v>100246.24962131341</v>
      </c>
      <c r="D20" s="3">
        <v>4642.4774531110888</v>
      </c>
      <c r="E20" s="3">
        <f t="shared" si="0"/>
        <v>104888.7270744245</v>
      </c>
      <c r="F20" s="4">
        <v>0.67</v>
      </c>
      <c r="G20" s="3">
        <f t="shared" si="1"/>
        <v>70275.447139864424</v>
      </c>
      <c r="H20" s="26">
        <f t="shared" si="2"/>
        <v>34613.27993456008</v>
      </c>
    </row>
    <row r="21" spans="1:8" x14ac:dyDescent="0.3">
      <c r="A21" s="24"/>
      <c r="B21" s="106" t="s">
        <v>66</v>
      </c>
      <c r="C21" s="103">
        <f>SUBTOTAL(9,C3:C20)</f>
        <v>401519.23466419888</v>
      </c>
      <c r="D21" s="103">
        <f t="shared" ref="D21:H21" si="4">SUBTOTAL(9,D3:D20)</f>
        <v>-121242.82875763434</v>
      </c>
      <c r="E21" s="103">
        <f t="shared" si="4"/>
        <v>280276.4059065645</v>
      </c>
      <c r="F21" s="103"/>
      <c r="G21" s="103">
        <f t="shared" si="4"/>
        <v>160825.60041602096</v>
      </c>
      <c r="H21" s="104">
        <f t="shared" si="4"/>
        <v>119450.80549054357</v>
      </c>
    </row>
    <row r="22" spans="1:8" x14ac:dyDescent="0.3">
      <c r="A22" s="35">
        <v>403</v>
      </c>
      <c r="B22" s="10" t="s">
        <v>29</v>
      </c>
      <c r="C22" s="6">
        <v>26040.056764336681</v>
      </c>
      <c r="D22" s="6">
        <v>29696.24611721532</v>
      </c>
      <c r="E22" s="6">
        <f>SUM($C22:$D22)</f>
        <v>55736.302881552001</v>
      </c>
      <c r="F22" s="13">
        <v>0.67</v>
      </c>
      <c r="G22" s="6">
        <f t="shared" ref="G22:G24" si="5">F22*E22</f>
        <v>37343.322930639843</v>
      </c>
      <c r="H22" s="23">
        <f t="shared" ref="H22:H24" si="6">E22-G22</f>
        <v>18392.979950912159</v>
      </c>
    </row>
    <row r="23" spans="1:8" x14ac:dyDescent="0.3">
      <c r="A23" s="35">
        <v>408</v>
      </c>
      <c r="B23" s="10" t="s">
        <v>30</v>
      </c>
      <c r="C23" s="6">
        <v>6746.3601918644026</v>
      </c>
      <c r="D23" s="6">
        <v>1874.9767805459746</v>
      </c>
      <c r="E23" s="6">
        <f>SUM($C23:$D23)</f>
        <v>8621.3369724103777</v>
      </c>
      <c r="F23" s="13">
        <v>0.67</v>
      </c>
      <c r="G23" s="6">
        <f t="shared" si="5"/>
        <v>5776.2957715149532</v>
      </c>
      <c r="H23" s="23">
        <f t="shared" si="6"/>
        <v>2845.0412008954245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29057.264406548671</v>
      </c>
      <c r="E24" s="3">
        <f>SUM($C24:$D24)</f>
        <v>29057.264406548671</v>
      </c>
      <c r="F24" s="4">
        <v>0.67</v>
      </c>
      <c r="G24" s="3">
        <f t="shared" si="5"/>
        <v>19468.367152387611</v>
      </c>
      <c r="H24" s="26">
        <f t="shared" si="6"/>
        <v>9588.8972541610601</v>
      </c>
    </row>
    <row r="25" spans="1:8" x14ac:dyDescent="0.3">
      <c r="A25" s="30"/>
      <c r="B25" s="31" t="s">
        <v>32</v>
      </c>
      <c r="C25" s="54">
        <f>SUM(C21:C24)</f>
        <v>434305.65162040002</v>
      </c>
      <c r="D25" s="54">
        <f t="shared" ref="D25:E25" si="7">SUM(D21:D24)</f>
        <v>-60614.341453324378</v>
      </c>
      <c r="E25" s="54">
        <f t="shared" si="7"/>
        <v>373691.3101670756</v>
      </c>
      <c r="F25" s="105"/>
      <c r="G25" s="54">
        <f t="shared" ref="G25:H25" si="8">SUM(G21:G24)</f>
        <v>223413.58627056336</v>
      </c>
      <c r="H25" s="36">
        <f t="shared" si="8"/>
        <v>150277.72389651221</v>
      </c>
    </row>
    <row r="26" spans="1:8" x14ac:dyDescent="0.3">
      <c r="A26" s="24"/>
      <c r="B26" s="9" t="s">
        <v>33</v>
      </c>
      <c r="C26" s="6">
        <v>0</v>
      </c>
      <c r="D26" s="6">
        <v>157279.17470541756</v>
      </c>
      <c r="E26" s="6">
        <f>SUM($C26:$D26)</f>
        <v>157279.17470541756</v>
      </c>
      <c r="F26" s="13">
        <v>0.67</v>
      </c>
      <c r="G26" s="6">
        <f t="shared" ref="G26:G27" si="9">F26*E26</f>
        <v>105377.04705262977</v>
      </c>
      <c r="H26" s="23">
        <f t="shared" ref="H26:H27" si="10">E26-G26</f>
        <v>51902.127652787793</v>
      </c>
    </row>
    <row r="27" spans="1:8" x14ac:dyDescent="0.3">
      <c r="A27" s="25"/>
      <c r="B27" s="34" t="s">
        <v>34</v>
      </c>
      <c r="C27" s="3">
        <v>-3689.3312193460492</v>
      </c>
      <c r="D27" s="3">
        <v>0</v>
      </c>
      <c r="E27" s="3">
        <f>SUM($C27:$D27)</f>
        <v>-3689.3312193460492</v>
      </c>
      <c r="F27" s="4">
        <v>0.67</v>
      </c>
      <c r="G27" s="3">
        <f t="shared" si="9"/>
        <v>-2471.851916961853</v>
      </c>
      <c r="H27" s="26">
        <f t="shared" si="10"/>
        <v>-1217.4793023841962</v>
      </c>
    </row>
    <row r="28" spans="1:8" ht="14.5" thickBot="1" x14ac:dyDescent="0.35">
      <c r="A28" s="27"/>
      <c r="B28" s="29" t="s">
        <v>35</v>
      </c>
      <c r="C28" s="55">
        <f>SUM(C25:C27)</f>
        <v>430616.32040105399</v>
      </c>
      <c r="D28" s="55">
        <f>SUM(D25:D27)</f>
        <v>96664.833252093187</v>
      </c>
      <c r="E28" s="55">
        <f t="shared" ref="E28:H28" si="11">SUM(E25:E27)</f>
        <v>527281.15365314716</v>
      </c>
      <c r="F28" s="55"/>
      <c r="G28" s="55">
        <f t="shared" si="11"/>
        <v>326318.78140623128</v>
      </c>
      <c r="H28" s="56">
        <f t="shared" si="11"/>
        <v>200962.37224691582</v>
      </c>
    </row>
    <row r="33" customFormat="1" x14ac:dyDescent="0.3"/>
    <row r="34" customFormat="1" x14ac:dyDescent="0.3"/>
    <row r="35" customFormat="1" x14ac:dyDescent="0.3"/>
    <row r="36" customFormat="1" x14ac:dyDescent="0.3"/>
    <row r="39" customFormat="1" x14ac:dyDescent="0.3"/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BB7C-9E50-49F9-A7B1-851CAE06DA83}">
  <sheetPr codeName="Sheet40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436</v>
      </c>
      <c r="L3" s="43">
        <f>'Schedule A'!B7</f>
        <v>1.1339209553596816</v>
      </c>
      <c r="M3" s="40">
        <f t="shared" ref="M3:M8" si="3">L3*K3</f>
        <v>494.3895365368212</v>
      </c>
    </row>
    <row r="4" spans="1:13" x14ac:dyDescent="0.3">
      <c r="A4" s="46">
        <v>615.1</v>
      </c>
      <c r="B4" t="s">
        <v>9</v>
      </c>
      <c r="C4" s="52">
        <v>2029.8000000000002</v>
      </c>
      <c r="D4" s="52">
        <v>16944.346610423101</v>
      </c>
      <c r="E4" s="52">
        <f t="shared" si="0"/>
        <v>18974.1466104231</v>
      </c>
      <c r="F4" s="13">
        <v>0</v>
      </c>
      <c r="G4" s="52">
        <f t="shared" si="1"/>
        <v>0</v>
      </c>
      <c r="H4" s="23">
        <f t="shared" si="2"/>
        <v>18974.1466104231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0</v>
      </c>
      <c r="D5" s="52">
        <v>8632.2984289071101</v>
      </c>
      <c r="E5" s="52">
        <f t="shared" si="0"/>
        <v>8632.2984289071101</v>
      </c>
      <c r="F5" s="13">
        <v>0</v>
      </c>
      <c r="G5" s="52">
        <f t="shared" si="1"/>
        <v>0</v>
      </c>
      <c r="H5" s="23">
        <f t="shared" si="2"/>
        <v>8632.2984289071101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9271.9699999999993</v>
      </c>
      <c r="D8" s="52">
        <v>15272.960000000003</v>
      </c>
      <c r="E8" s="52">
        <f t="shared" si="0"/>
        <v>24544.93</v>
      </c>
      <c r="F8" s="13">
        <v>0.67</v>
      </c>
      <c r="G8" s="52">
        <f t="shared" si="1"/>
        <v>16445.1031</v>
      </c>
      <c r="H8" s="23">
        <f t="shared" si="2"/>
        <v>8099.8269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436</v>
      </c>
      <c r="L9" s="41"/>
      <c r="M9" s="42">
        <f>SUM(M3:M8)</f>
        <v>494.3895365368212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30567481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2328.5496458838466</v>
      </c>
      <c r="E15" s="52">
        <f t="shared" si="0"/>
        <v>2328.5496458838466</v>
      </c>
      <c r="F15" s="13">
        <v>0.67</v>
      </c>
      <c r="G15" s="52">
        <f t="shared" si="1"/>
        <v>1560.1282627421772</v>
      </c>
      <c r="H15" s="23">
        <f t="shared" si="2"/>
        <v>768.42138314166937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21.447725511898174</v>
      </c>
      <c r="D17" s="52">
        <v>0</v>
      </c>
      <c r="E17" s="52">
        <f t="shared" si="0"/>
        <v>21.447725511898174</v>
      </c>
      <c r="F17" s="13">
        <v>0.67</v>
      </c>
      <c r="G17" s="52">
        <f t="shared" si="1"/>
        <v>14.369976092971777</v>
      </c>
      <c r="H17" s="23">
        <f t="shared" si="2"/>
        <v>7.0777494189263965</v>
      </c>
    </row>
    <row r="18" spans="1:8" x14ac:dyDescent="0.3">
      <c r="A18" s="46" t="s">
        <v>7</v>
      </c>
      <c r="B18" t="s">
        <v>23</v>
      </c>
      <c r="C18" s="52">
        <v>3095.8234573070413</v>
      </c>
      <c r="D18" s="52">
        <v>1438.2153896658419</v>
      </c>
      <c r="E18" s="52">
        <f t="shared" si="0"/>
        <v>4534.0388469728832</v>
      </c>
      <c r="F18" s="13">
        <v>0.67</v>
      </c>
      <c r="G18" s="52">
        <f t="shared" si="1"/>
        <v>3037.8060274718318</v>
      </c>
      <c r="H18" s="23">
        <f t="shared" si="2"/>
        <v>1496.2328195010514</v>
      </c>
    </row>
    <row r="19" spans="1:8" x14ac:dyDescent="0.3">
      <c r="A19" s="46">
        <v>667</v>
      </c>
      <c r="B19" t="s">
        <v>24</v>
      </c>
      <c r="C19" s="52">
        <v>169.046227305218</v>
      </c>
      <c r="D19" s="52">
        <v>0</v>
      </c>
      <c r="E19" s="52">
        <f t="shared" si="0"/>
        <v>169.046227305218</v>
      </c>
      <c r="F19" s="13">
        <v>0.67</v>
      </c>
      <c r="G19" s="52">
        <f t="shared" si="1"/>
        <v>113.26097229449607</v>
      </c>
      <c r="H19" s="23">
        <f t="shared" si="2"/>
        <v>55.785255010721926</v>
      </c>
    </row>
    <row r="20" spans="1:8" x14ac:dyDescent="0.3">
      <c r="A20" s="46">
        <v>675</v>
      </c>
      <c r="B20" t="s">
        <v>25</v>
      </c>
      <c r="C20" s="52">
        <v>14700.093412322742</v>
      </c>
      <c r="D20" s="52">
        <v>15354.677221245278</v>
      </c>
      <c r="E20" s="52">
        <f t="shared" si="0"/>
        <v>30054.77063356802</v>
      </c>
      <c r="F20" s="13">
        <v>0.67</v>
      </c>
      <c r="G20" s="52">
        <f t="shared" si="1"/>
        <v>20136.696324490575</v>
      </c>
      <c r="H20" s="23">
        <f t="shared" si="2"/>
        <v>9918.0743090774449</v>
      </c>
    </row>
    <row r="21" spans="1:8" x14ac:dyDescent="0.3">
      <c r="A21" s="77"/>
      <c r="B21" s="78" t="s">
        <v>66</v>
      </c>
      <c r="C21" s="79">
        <f>SUM(C3:C20)</f>
        <v>29288.180822446899</v>
      </c>
      <c r="D21" s="79">
        <f t="shared" ref="D21:H21" si="4">SUM(D3:D20)</f>
        <v>59971.04729612518</v>
      </c>
      <c r="E21" s="79">
        <f t="shared" si="4"/>
        <v>89259.228118572079</v>
      </c>
      <c r="F21" s="79"/>
      <c r="G21" s="79">
        <f t="shared" si="4"/>
        <v>41307.364663092048</v>
      </c>
      <c r="H21" s="73">
        <f t="shared" si="4"/>
        <v>47951.863455480023</v>
      </c>
    </row>
    <row r="22" spans="1:8" x14ac:dyDescent="0.3">
      <c r="A22" s="46">
        <v>403</v>
      </c>
      <c r="B22" t="s">
        <v>29</v>
      </c>
      <c r="C22" s="52">
        <v>1945.3737089264091</v>
      </c>
      <c r="D22" s="52">
        <v>37065.704429247089</v>
      </c>
      <c r="E22" s="52">
        <f>SUM($C22:$D22)</f>
        <v>39011.0781381735</v>
      </c>
      <c r="F22" s="13">
        <v>0.67</v>
      </c>
      <c r="G22" s="52">
        <f>F22*E22</f>
        <v>26137.422352576246</v>
      </c>
      <c r="H22" s="23">
        <f>E22-G22</f>
        <v>12873.655785597253</v>
      </c>
    </row>
    <row r="23" spans="1:8" x14ac:dyDescent="0.3">
      <c r="A23" s="46">
        <v>408</v>
      </c>
      <c r="B23" t="s">
        <v>30</v>
      </c>
      <c r="C23" s="52">
        <v>473.97</v>
      </c>
      <c r="D23" s="52">
        <v>1158.4241956909586</v>
      </c>
      <c r="E23" s="52">
        <f>SUM($C23:$D23)</f>
        <v>1632.3941956909587</v>
      </c>
      <c r="F23" s="13">
        <v>0.67</v>
      </c>
      <c r="G23" s="52">
        <f>F23*E23</f>
        <v>1093.7041111129424</v>
      </c>
      <c r="H23" s="23">
        <f>E23-G23</f>
        <v>538.69008457801624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16238.478965136805</v>
      </c>
      <c r="E24" s="3">
        <f>SUM($C24:$D24)</f>
        <v>16238.478965136805</v>
      </c>
      <c r="F24" s="4">
        <v>0.67</v>
      </c>
      <c r="G24" s="3">
        <f>F24*E24</f>
        <v>10879.780906641659</v>
      </c>
      <c r="H24" s="26">
        <f>E24-G24</f>
        <v>5358.6980584951452</v>
      </c>
    </row>
    <row r="25" spans="1:8" x14ac:dyDescent="0.3">
      <c r="A25" s="49"/>
      <c r="B25" s="31" t="s">
        <v>32</v>
      </c>
      <c r="C25" s="54">
        <f>SUM(C21:C24)</f>
        <v>31707.52453137331</v>
      </c>
      <c r="D25" s="54">
        <f t="shared" ref="D25:H25" si="5">SUM(D21:D24)</f>
        <v>114433.65488620003</v>
      </c>
      <c r="E25" s="54">
        <f t="shared" si="5"/>
        <v>146141.17941757332</v>
      </c>
      <c r="F25" s="54"/>
      <c r="G25" s="54">
        <f t="shared" si="5"/>
        <v>79418.272033422894</v>
      </c>
      <c r="H25" s="36">
        <f t="shared" si="5"/>
        <v>66722.907384150429</v>
      </c>
    </row>
    <row r="26" spans="1:8" x14ac:dyDescent="0.3">
      <c r="A26" s="50"/>
      <c r="B26" t="s">
        <v>33</v>
      </c>
      <c r="C26" s="52">
        <v>0</v>
      </c>
      <c r="D26" s="52">
        <v>87894.529036684122</v>
      </c>
      <c r="E26" s="52">
        <f>SUM($C26:$D26)</f>
        <v>87894.529036684122</v>
      </c>
      <c r="F26" s="13">
        <v>0.67</v>
      </c>
      <c r="G26" s="52">
        <f>F26*E26</f>
        <v>58889.334454578362</v>
      </c>
      <c r="H26" s="23">
        <f>E26-G26</f>
        <v>29005.19458210576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31707.52453137331</v>
      </c>
      <c r="D28" s="55">
        <f>SUM(D25:D27)</f>
        <v>202328.18392288417</v>
      </c>
      <c r="E28" s="55">
        <f>SUM(E25:E27)</f>
        <v>234035.70845425746</v>
      </c>
      <c r="F28" s="55"/>
      <c r="G28" s="55">
        <f>SUM(G25:G27)</f>
        <v>138307.60648800124</v>
      </c>
      <c r="H28" s="56">
        <f>SUM(H25:H27)</f>
        <v>95728.101966256188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A61E5-6A82-48D2-9E77-DA9F4FA915FC}">
  <sheetPr codeName="Sheet19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5099</v>
      </c>
      <c r="D4" s="6">
        <v>-3637.5700122818762</v>
      </c>
      <c r="E4" s="6">
        <f t="shared" si="0"/>
        <v>1461.4299877181238</v>
      </c>
      <c r="F4" s="13">
        <v>0</v>
      </c>
      <c r="G4" s="6">
        <f t="shared" ref="G4:G20" si="1">F4*E4</f>
        <v>0</v>
      </c>
      <c r="H4" s="23">
        <f t="shared" ref="H4:H20" si="2">E4-G4</f>
        <v>1461.4299877181238</v>
      </c>
      <c r="J4" s="24" t="s">
        <v>44</v>
      </c>
      <c r="K4" s="39">
        <v>30</v>
      </c>
      <c r="L4" s="43">
        <f>'Schedule A'!B8</f>
        <v>1.1339209553596816</v>
      </c>
      <c r="M4" s="40">
        <f t="shared" ref="M4:M8" si="3">L4*K4</f>
        <v>34.01762866079045</v>
      </c>
    </row>
    <row r="5" spans="1:13" x14ac:dyDescent="0.3">
      <c r="A5" s="35">
        <v>618</v>
      </c>
      <c r="B5" s="12" t="s">
        <v>10</v>
      </c>
      <c r="C5" s="6">
        <v>688</v>
      </c>
      <c r="D5" s="6">
        <v>-23.361675904389472</v>
      </c>
      <c r="E5" s="6">
        <f t="shared" si="0"/>
        <v>664.63832409561053</v>
      </c>
      <c r="F5" s="13">
        <v>0</v>
      </c>
      <c r="G5" s="6">
        <f t="shared" si="1"/>
        <v>0</v>
      </c>
      <c r="H5" s="23">
        <f t="shared" si="2"/>
        <v>664.63832409561053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23504</v>
      </c>
      <c r="D8" s="6">
        <v>0</v>
      </c>
      <c r="E8" s="6">
        <f t="shared" si="0"/>
        <v>23504</v>
      </c>
      <c r="F8" s="13">
        <v>0.67</v>
      </c>
      <c r="G8" s="6">
        <f t="shared" si="1"/>
        <v>15747.68</v>
      </c>
      <c r="H8" s="23">
        <f t="shared" si="2"/>
        <v>7756.32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30</v>
      </c>
      <c r="L9" s="41"/>
      <c r="M9" s="42">
        <f>SUM(M3:M8)</f>
        <v>34.01762866079045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2354400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400.52850053076401</v>
      </c>
      <c r="E15" s="6">
        <f t="shared" si="0"/>
        <v>400.52850053076401</v>
      </c>
      <c r="F15" s="13">
        <v>0.67</v>
      </c>
      <c r="G15" s="6">
        <f t="shared" si="1"/>
        <v>268.35409535561189</v>
      </c>
      <c r="H15" s="23">
        <f t="shared" si="2"/>
        <v>132.17440517515212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1.47</v>
      </c>
      <c r="D17" s="6">
        <v>0</v>
      </c>
      <c r="E17" s="6">
        <f t="shared" si="0"/>
        <v>1.47</v>
      </c>
      <c r="F17" s="13">
        <v>0.67</v>
      </c>
      <c r="G17" s="6">
        <f t="shared" si="1"/>
        <v>0.9849</v>
      </c>
      <c r="H17" s="23">
        <f t="shared" si="2"/>
        <v>0.48509999999999998</v>
      </c>
    </row>
    <row r="18" spans="1:8" x14ac:dyDescent="0.3">
      <c r="A18" s="35" t="s">
        <v>7</v>
      </c>
      <c r="B18" s="12" t="s">
        <v>23</v>
      </c>
      <c r="C18" s="6">
        <v>1284</v>
      </c>
      <c r="D18" s="6">
        <v>3097.2563356898336</v>
      </c>
      <c r="E18" s="6">
        <f t="shared" si="0"/>
        <v>4381.2563356898336</v>
      </c>
      <c r="F18" s="13">
        <v>0.67</v>
      </c>
      <c r="G18" s="6">
        <f t="shared" si="1"/>
        <v>2935.4417449121888</v>
      </c>
      <c r="H18" s="23">
        <f t="shared" si="2"/>
        <v>1445.8145907776448</v>
      </c>
    </row>
    <row r="19" spans="1:8" x14ac:dyDescent="0.3">
      <c r="A19" s="35">
        <v>667</v>
      </c>
      <c r="B19" s="12" t="s">
        <v>24</v>
      </c>
      <c r="C19" s="6">
        <v>2712</v>
      </c>
      <c r="D19" s="6">
        <v>0</v>
      </c>
      <c r="E19" s="6">
        <f t="shared" si="0"/>
        <v>2712</v>
      </c>
      <c r="F19" s="13">
        <v>0.67</v>
      </c>
      <c r="G19" s="6">
        <f t="shared" si="1"/>
        <v>1817.0400000000002</v>
      </c>
      <c r="H19" s="23">
        <f t="shared" si="2"/>
        <v>894.95999999999981</v>
      </c>
    </row>
    <row r="20" spans="1:8" x14ac:dyDescent="0.3">
      <c r="A20" s="44">
        <v>675</v>
      </c>
      <c r="B20" s="101" t="s">
        <v>25</v>
      </c>
      <c r="C20" s="3">
        <v>7340</v>
      </c>
      <c r="D20" s="3">
        <v>488.07559406074409</v>
      </c>
      <c r="E20" s="3">
        <f t="shared" si="0"/>
        <v>7828.0755940607442</v>
      </c>
      <c r="F20" s="4">
        <v>0.67</v>
      </c>
      <c r="G20" s="3">
        <f t="shared" si="1"/>
        <v>5244.8106480206989</v>
      </c>
      <c r="H20" s="26">
        <f t="shared" si="2"/>
        <v>2583.2649460400453</v>
      </c>
    </row>
    <row r="21" spans="1:8" x14ac:dyDescent="0.3">
      <c r="A21" s="24"/>
      <c r="B21" s="106" t="s">
        <v>66</v>
      </c>
      <c r="C21" s="103">
        <f>SUBTOTAL(9,C3:C20)</f>
        <v>40628.47</v>
      </c>
      <c r="D21" s="103">
        <f t="shared" ref="D21:H21" si="4">SUBTOTAL(9,D3:D20)</f>
        <v>324.9287420950763</v>
      </c>
      <c r="E21" s="103">
        <f t="shared" si="4"/>
        <v>40953.398742095073</v>
      </c>
      <c r="F21" s="103"/>
      <c r="G21" s="103">
        <f t="shared" si="4"/>
        <v>26014.311388288501</v>
      </c>
      <c r="H21" s="104">
        <f t="shared" si="4"/>
        <v>14939.087353806575</v>
      </c>
    </row>
    <row r="22" spans="1:8" x14ac:dyDescent="0.3">
      <c r="A22" s="35">
        <v>403</v>
      </c>
      <c r="B22" s="10" t="s">
        <v>29</v>
      </c>
      <c r="C22" s="6">
        <v>678.43507679445452</v>
      </c>
      <c r="D22" s="6">
        <v>-144.52247260051541</v>
      </c>
      <c r="E22" s="6">
        <f>SUM($C22:$D22)</f>
        <v>533.91260419393916</v>
      </c>
      <c r="F22" s="13">
        <v>0.67</v>
      </c>
      <c r="G22" s="6">
        <f t="shared" ref="G22:G24" si="5">F22*E22</f>
        <v>357.72144480993927</v>
      </c>
      <c r="H22" s="23">
        <f t="shared" ref="H22:H24" si="6">E22-G22</f>
        <v>176.19115938399989</v>
      </c>
    </row>
    <row r="23" spans="1:8" x14ac:dyDescent="0.3">
      <c r="A23" s="35">
        <v>408</v>
      </c>
      <c r="B23" s="10" t="s">
        <v>30</v>
      </c>
      <c r="C23" s="6">
        <v>333.03532259381689</v>
      </c>
      <c r="D23" s="6">
        <v>151.13257465515616</v>
      </c>
      <c r="E23" s="6">
        <f>SUM($C23:$D23)</f>
        <v>484.16789724897308</v>
      </c>
      <c r="F23" s="13">
        <v>0.67</v>
      </c>
      <c r="G23" s="6">
        <f t="shared" si="5"/>
        <v>324.39249115681196</v>
      </c>
      <c r="H23" s="23">
        <f t="shared" si="6"/>
        <v>159.77540609216112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810.53189429571194</v>
      </c>
      <c r="E24" s="3">
        <f>SUM($C24:$D24)</f>
        <v>810.53189429571194</v>
      </c>
      <c r="F24" s="4">
        <v>0.67</v>
      </c>
      <c r="G24" s="3">
        <f t="shared" si="5"/>
        <v>543.05636917812706</v>
      </c>
      <c r="H24" s="26">
        <f t="shared" si="6"/>
        <v>267.47552511758488</v>
      </c>
    </row>
    <row r="25" spans="1:8" x14ac:dyDescent="0.3">
      <c r="A25" s="30"/>
      <c r="B25" s="31" t="s">
        <v>32</v>
      </c>
      <c r="C25" s="54">
        <f>SUM(C21:C24)</f>
        <v>41639.940399388273</v>
      </c>
      <c r="D25" s="54">
        <f t="shared" ref="D25:E25" si="7">SUM(D21:D24)</f>
        <v>1142.070738445429</v>
      </c>
      <c r="E25" s="54">
        <f t="shared" si="7"/>
        <v>42782.011137833695</v>
      </c>
      <c r="F25" s="105"/>
      <c r="G25" s="54">
        <f t="shared" ref="G25:H25" si="8">SUM(G21:G24)</f>
        <v>27239.481693433379</v>
      </c>
      <c r="H25" s="36">
        <f t="shared" si="8"/>
        <v>15542.529444400321</v>
      </c>
    </row>
    <row r="26" spans="1:8" x14ac:dyDescent="0.3">
      <c r="A26" s="24"/>
      <c r="B26" s="9" t="s">
        <v>33</v>
      </c>
      <c r="C26" s="6">
        <v>0</v>
      </c>
      <c r="D26" s="6">
        <v>4387.1916373007934</v>
      </c>
      <c r="E26" s="6">
        <f>SUM($C26:$D26)</f>
        <v>4387.1916373007934</v>
      </c>
      <c r="F26" s="13">
        <v>0.67</v>
      </c>
      <c r="G26" s="6">
        <f t="shared" ref="G26:G27" si="9">F26*E26</f>
        <v>2939.4183969915316</v>
      </c>
      <c r="H26" s="23">
        <f t="shared" ref="H26:H27" si="10">E26-G26</f>
        <v>1447.7732403092618</v>
      </c>
    </row>
    <row r="27" spans="1:8" x14ac:dyDescent="0.3">
      <c r="A27" s="25"/>
      <c r="B27" s="34" t="s">
        <v>34</v>
      </c>
      <c r="C27" s="3">
        <v>-6962.5214305177115</v>
      </c>
      <c r="D27" s="3">
        <v>0</v>
      </c>
      <c r="E27" s="3">
        <f>SUM($C27:$D27)</f>
        <v>-6962.5214305177115</v>
      </c>
      <c r="F27" s="4">
        <v>0.67</v>
      </c>
      <c r="G27" s="3">
        <f t="shared" si="9"/>
        <v>-4664.8893584468669</v>
      </c>
      <c r="H27" s="26">
        <f t="shared" si="10"/>
        <v>-2297.6320720708445</v>
      </c>
    </row>
    <row r="28" spans="1:8" ht="14.5" thickBot="1" x14ac:dyDescent="0.35">
      <c r="A28" s="27"/>
      <c r="B28" s="29" t="s">
        <v>35</v>
      </c>
      <c r="C28" s="55">
        <f>SUM(C25:C27)</f>
        <v>34677.418968870559</v>
      </c>
      <c r="D28" s="55">
        <f>SUM(D25:D27)</f>
        <v>5529.2623757462225</v>
      </c>
      <c r="E28" s="55">
        <f t="shared" ref="E28:H28" si="11">SUM(E25:E27)</f>
        <v>40206.681344616773</v>
      </c>
      <c r="F28" s="55"/>
      <c r="G28" s="55">
        <f t="shared" si="11"/>
        <v>25514.010731978044</v>
      </c>
      <c r="H28" s="56">
        <f t="shared" si="11"/>
        <v>14692.670612638738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FE5A-0925-40F0-BCF3-2846C95E3504}">
  <sheetPr codeName="Sheet41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92</v>
      </c>
      <c r="L3" s="43">
        <f>'Schedule A'!B7</f>
        <v>1.1339209553596816</v>
      </c>
      <c r="M3" s="40">
        <f t="shared" ref="M3:M8" si="3">L3*K3</f>
        <v>104.32072789309071</v>
      </c>
    </row>
    <row r="4" spans="1:13" x14ac:dyDescent="0.3">
      <c r="A4" s="46">
        <v>615.1</v>
      </c>
      <c r="B4" t="s">
        <v>9</v>
      </c>
      <c r="C4" s="52">
        <v>476.53</v>
      </c>
      <c r="D4" s="52">
        <v>3922.6613046709181</v>
      </c>
      <c r="E4" s="52">
        <f t="shared" si="0"/>
        <v>4399.1913046709178</v>
      </c>
      <c r="F4" s="13">
        <v>0</v>
      </c>
      <c r="G4" s="52">
        <f t="shared" si="1"/>
        <v>0</v>
      </c>
      <c r="H4" s="23">
        <f t="shared" si="2"/>
        <v>4399.1913046709178</v>
      </c>
      <c r="J4" s="50" t="s">
        <v>44</v>
      </c>
      <c r="K4" s="39">
        <v>4</v>
      </c>
      <c r="L4" s="43">
        <f>'Schedule A'!B8</f>
        <v>1.1339209553596816</v>
      </c>
      <c r="M4" s="40">
        <f t="shared" si="3"/>
        <v>4.5356838214387265</v>
      </c>
    </row>
    <row r="5" spans="1:13" x14ac:dyDescent="0.3">
      <c r="A5" s="46">
        <v>618</v>
      </c>
      <c r="B5" t="s">
        <v>10</v>
      </c>
      <c r="C5" s="52">
        <v>681.13</v>
      </c>
      <c r="D5" s="52">
        <v>1320.2845019260917</v>
      </c>
      <c r="E5" s="52">
        <f t="shared" si="0"/>
        <v>2001.4145019260918</v>
      </c>
      <c r="F5" s="13">
        <v>0</v>
      </c>
      <c r="G5" s="52">
        <f t="shared" si="1"/>
        <v>0</v>
      </c>
      <c r="H5" s="23">
        <f t="shared" si="2"/>
        <v>2001.4145019260918</v>
      </c>
      <c r="J5" s="50" t="s">
        <v>45</v>
      </c>
      <c r="K5" s="39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2757.1</v>
      </c>
      <c r="D8" s="52">
        <v>11708.849999999999</v>
      </c>
      <c r="E8" s="52">
        <f t="shared" si="0"/>
        <v>14465.949999999999</v>
      </c>
      <c r="F8" s="13">
        <v>0.67</v>
      </c>
      <c r="G8" s="52">
        <f t="shared" si="1"/>
        <v>9692.1864999999998</v>
      </c>
      <c r="H8" s="23">
        <f t="shared" si="2"/>
        <v>4773.7634999999991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97</v>
      </c>
      <c r="L9" s="41"/>
      <c r="M9" s="42">
        <f>SUM(M3:M8)</f>
        <v>111.35641171452943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7087127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896.37720704204764</v>
      </c>
      <c r="E15" s="52">
        <f t="shared" si="0"/>
        <v>896.37720704204764</v>
      </c>
      <c r="F15" s="13">
        <v>0.67</v>
      </c>
      <c r="G15" s="52">
        <f t="shared" si="1"/>
        <v>600.5727287181719</v>
      </c>
      <c r="H15" s="23">
        <f t="shared" si="2"/>
        <v>295.80447832387574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4.7716270060874377</v>
      </c>
      <c r="D17" s="52">
        <v>0</v>
      </c>
      <c r="E17" s="52">
        <f t="shared" si="0"/>
        <v>4.7716270060874377</v>
      </c>
      <c r="F17" s="13">
        <v>0.67</v>
      </c>
      <c r="G17" s="52">
        <f t="shared" si="1"/>
        <v>3.1969900940785836</v>
      </c>
      <c r="H17" s="23">
        <f t="shared" si="2"/>
        <v>1.5746369120088541</v>
      </c>
    </row>
    <row r="18" spans="1:8" x14ac:dyDescent="0.3">
      <c r="A18" s="46" t="s">
        <v>7</v>
      </c>
      <c r="B18" t="s">
        <v>23</v>
      </c>
      <c r="C18" s="52">
        <v>1188.0796244908511</v>
      </c>
      <c r="D18" s="52">
        <v>3277.9363165650429</v>
      </c>
      <c r="E18" s="52">
        <f t="shared" si="0"/>
        <v>4466.0159410558936</v>
      </c>
      <c r="F18" s="13">
        <v>0.67</v>
      </c>
      <c r="G18" s="52">
        <f t="shared" si="1"/>
        <v>2992.2306805074491</v>
      </c>
      <c r="H18" s="23">
        <f t="shared" si="2"/>
        <v>1473.7852605484445</v>
      </c>
    </row>
    <row r="19" spans="1:8" x14ac:dyDescent="0.3">
      <c r="A19" s="46">
        <v>667</v>
      </c>
      <c r="B19" t="s">
        <v>24</v>
      </c>
      <c r="C19" s="52">
        <v>1765.9384074338814</v>
      </c>
      <c r="D19" s="52">
        <v>0</v>
      </c>
      <c r="E19" s="52">
        <f t="shared" si="0"/>
        <v>1765.9384074338814</v>
      </c>
      <c r="F19" s="13">
        <v>0.67</v>
      </c>
      <c r="G19" s="52">
        <f t="shared" si="1"/>
        <v>1183.1787329807005</v>
      </c>
      <c r="H19" s="23">
        <f t="shared" si="2"/>
        <v>582.75967445318088</v>
      </c>
    </row>
    <row r="20" spans="1:8" x14ac:dyDescent="0.3">
      <c r="A20" s="46">
        <v>675</v>
      </c>
      <c r="B20" t="s">
        <v>25</v>
      </c>
      <c r="C20" s="52">
        <v>2957.0037310864791</v>
      </c>
      <c r="D20" s="52">
        <v>3704.2233715279071</v>
      </c>
      <c r="E20" s="52">
        <f t="shared" si="0"/>
        <v>6661.2271026143862</v>
      </c>
      <c r="F20" s="13">
        <v>0.67</v>
      </c>
      <c r="G20" s="52">
        <f t="shared" si="1"/>
        <v>4463.0221587516389</v>
      </c>
      <c r="H20" s="23">
        <f t="shared" si="2"/>
        <v>2198.2049438627473</v>
      </c>
    </row>
    <row r="21" spans="1:8" x14ac:dyDescent="0.3">
      <c r="A21" s="77"/>
      <c r="B21" s="78" t="s">
        <v>66</v>
      </c>
      <c r="C21" s="79">
        <f>SUM(C3:C20)</f>
        <v>9830.5533900172995</v>
      </c>
      <c r="D21" s="79">
        <f t="shared" ref="D21:E21" si="4">SUM(D3:D20)</f>
        <v>24830.332701732008</v>
      </c>
      <c r="E21" s="79">
        <f t="shared" si="4"/>
        <v>34660.886091749308</v>
      </c>
      <c r="F21" s="79"/>
      <c r="G21" s="79">
        <f t="shared" ref="G21:H21" si="5">SUM(G3:G20)</f>
        <v>18934.387791052039</v>
      </c>
      <c r="H21" s="73">
        <f t="shared" si="5"/>
        <v>15726.498300697267</v>
      </c>
    </row>
    <row r="22" spans="1:8" x14ac:dyDescent="0.3">
      <c r="A22" s="46">
        <v>403</v>
      </c>
      <c r="B22" t="s">
        <v>29</v>
      </c>
      <c r="C22" s="52">
        <v>1267.4749427055376</v>
      </c>
      <c r="D22" s="52">
        <v>18228.12417223493</v>
      </c>
      <c r="E22" s="52">
        <f>SUM($C22:$D22)</f>
        <v>19495.599114940465</v>
      </c>
      <c r="F22" s="13">
        <v>0.67</v>
      </c>
      <c r="G22" s="52">
        <f>F22*E22</f>
        <v>13062.051407010113</v>
      </c>
      <c r="H22" s="23">
        <f>E22-G22</f>
        <v>6433.5477079303528</v>
      </c>
    </row>
    <row r="23" spans="1:8" x14ac:dyDescent="0.3">
      <c r="A23" s="46">
        <v>408</v>
      </c>
      <c r="B23" t="s">
        <v>30</v>
      </c>
      <c r="C23" s="52">
        <v>15.6</v>
      </c>
      <c r="D23" s="52">
        <v>445.93639948322965</v>
      </c>
      <c r="E23" s="52">
        <f>SUM($C23:$D23)</f>
        <v>461.53639948322967</v>
      </c>
      <c r="F23" s="13">
        <v>0.67</v>
      </c>
      <c r="G23" s="52">
        <f>F23*E23</f>
        <v>309.22938765376392</v>
      </c>
      <c r="H23" s="23">
        <f>E23-G23</f>
        <v>152.30701182946575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5531.8382735016703</v>
      </c>
      <c r="E24" s="3">
        <f>SUM($C24:$D24)</f>
        <v>5531.8382735016703</v>
      </c>
      <c r="F24" s="4">
        <v>0.67</v>
      </c>
      <c r="G24" s="3">
        <f>F24*E24</f>
        <v>3706.3316432461193</v>
      </c>
      <c r="H24" s="26">
        <f>E24-G24</f>
        <v>1825.506630255551</v>
      </c>
    </row>
    <row r="25" spans="1:8" x14ac:dyDescent="0.3">
      <c r="A25" s="49"/>
      <c r="B25" s="31" t="s">
        <v>32</v>
      </c>
      <c r="C25" s="54">
        <f>SUM(C21:C24)</f>
        <v>11113.628332722838</v>
      </c>
      <c r="D25" s="54">
        <f t="shared" ref="D25:E25" si="6">SUM(D21:D24)</f>
        <v>49036.231546951836</v>
      </c>
      <c r="E25" s="54">
        <f t="shared" si="6"/>
        <v>60149.859879674674</v>
      </c>
      <c r="F25" s="54"/>
      <c r="G25" s="54">
        <f t="shared" ref="G25:H25" si="7">SUM(G21:G24)</f>
        <v>36012.000228962032</v>
      </c>
      <c r="H25" s="36">
        <f t="shared" si="7"/>
        <v>24137.859650712639</v>
      </c>
    </row>
    <row r="26" spans="1:8" x14ac:dyDescent="0.3">
      <c r="A26" s="50"/>
      <c r="B26" t="s">
        <v>33</v>
      </c>
      <c r="C26" s="52">
        <v>0</v>
      </c>
      <c r="D26" s="52">
        <v>29942.35610369785</v>
      </c>
      <c r="E26" s="52">
        <f>SUM($C26:$D26)</f>
        <v>29942.35610369785</v>
      </c>
      <c r="F26" s="13">
        <v>0.67</v>
      </c>
      <c r="G26" s="52">
        <f>F26*E26</f>
        <v>20061.378589477561</v>
      </c>
      <c r="H26" s="23">
        <f>E26-G26</f>
        <v>9880.9775142202889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11113.628332722838</v>
      </c>
      <c r="D28" s="55">
        <f>SUM(D25:D27)</f>
        <v>78978.587650649686</v>
      </c>
      <c r="E28" s="55">
        <f>SUM(E25:E27)</f>
        <v>90092.215983372531</v>
      </c>
      <c r="F28" s="55"/>
      <c r="G28" s="55">
        <f>SUM(G25:G27)</f>
        <v>56073.378818439596</v>
      </c>
      <c r="H28" s="56">
        <f>SUM(H25:H27)</f>
        <v>34018.837164932927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F86C-1869-4CE1-8395-AA4347C65879}">
  <sheetPr codeName="Sheet3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3481.2464731793207</v>
      </c>
      <c r="D4" s="6">
        <v>1125.6977891562074</v>
      </c>
      <c r="E4" s="6">
        <f t="shared" si="0"/>
        <v>4606.944262335528</v>
      </c>
      <c r="F4" s="13">
        <v>0</v>
      </c>
      <c r="G4" s="6">
        <f t="shared" ref="G4:G20" si="1">F4*E4</f>
        <v>0</v>
      </c>
      <c r="H4" s="23">
        <f t="shared" ref="H4:H20" si="2">E4-G4</f>
        <v>4606.944262335528</v>
      </c>
      <c r="J4" s="24" t="s">
        <v>44</v>
      </c>
      <c r="K4" s="39">
        <v>70</v>
      </c>
      <c r="L4" s="43">
        <f>'Schedule A'!B8</f>
        <v>1.1339209553596816</v>
      </c>
      <c r="M4" s="40">
        <f t="shared" ref="M4:M8" si="3">L4*K4</f>
        <v>79.374466875177717</v>
      </c>
    </row>
    <row r="5" spans="1:13" x14ac:dyDescent="0.3">
      <c r="A5" s="35">
        <v>618</v>
      </c>
      <c r="B5" s="12" t="s">
        <v>10</v>
      </c>
      <c r="C5" s="6">
        <v>10362.469837308972</v>
      </c>
      <c r="D5" s="6">
        <v>-8266.5380131090114</v>
      </c>
      <c r="E5" s="6">
        <f t="shared" si="0"/>
        <v>2095.9318241999608</v>
      </c>
      <c r="F5" s="13">
        <v>0</v>
      </c>
      <c r="G5" s="6">
        <f t="shared" si="1"/>
        <v>0</v>
      </c>
      <c r="H5" s="23">
        <f t="shared" si="2"/>
        <v>2095.9318241999608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101787.61436565933</v>
      </c>
      <c r="D8" s="6">
        <v>13537.5</v>
      </c>
      <c r="E8" s="6">
        <f t="shared" si="0"/>
        <v>115325.11436565933</v>
      </c>
      <c r="F8" s="13">
        <v>0.67</v>
      </c>
      <c r="G8" s="6">
        <f t="shared" si="1"/>
        <v>77267.826624991765</v>
      </c>
      <c r="H8" s="23">
        <f t="shared" si="2"/>
        <v>38057.287740667569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70</v>
      </c>
      <c r="L9" s="41"/>
      <c r="M9" s="42">
        <f>SUM(M3:M8)</f>
        <v>79.374466875177717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7421819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2054.0131270898655</v>
      </c>
      <c r="E15" s="6">
        <f t="shared" si="0"/>
        <v>2054.0131270898655</v>
      </c>
      <c r="F15" s="13">
        <v>0.67</v>
      </c>
      <c r="G15" s="6">
        <f t="shared" si="1"/>
        <v>1376.1887951502099</v>
      </c>
      <c r="H15" s="23">
        <f t="shared" si="2"/>
        <v>677.82433193965562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3.4434421693414503</v>
      </c>
      <c r="D17" s="6">
        <v>0</v>
      </c>
      <c r="E17" s="6">
        <f t="shared" si="0"/>
        <v>3.4434421693414503</v>
      </c>
      <c r="F17" s="13">
        <v>0.67</v>
      </c>
      <c r="G17" s="6">
        <f t="shared" si="1"/>
        <v>2.3071062534587718</v>
      </c>
      <c r="H17" s="23">
        <f t="shared" si="2"/>
        <v>1.1363359158826785</v>
      </c>
    </row>
    <row r="18" spans="1:8" x14ac:dyDescent="0.3">
      <c r="A18" s="35" t="s">
        <v>7</v>
      </c>
      <c r="B18" s="12" t="s">
        <v>23</v>
      </c>
      <c r="C18" s="6">
        <v>3119.905339813165</v>
      </c>
      <c r="D18" s="6">
        <v>5719.1226291962439</v>
      </c>
      <c r="E18" s="6">
        <f t="shared" si="0"/>
        <v>8839.0279690094085</v>
      </c>
      <c r="F18" s="13">
        <v>0.67</v>
      </c>
      <c r="G18" s="6">
        <f t="shared" si="1"/>
        <v>5922.1487392363042</v>
      </c>
      <c r="H18" s="23">
        <f t="shared" si="2"/>
        <v>2916.8792297731043</v>
      </c>
    </row>
    <row r="19" spans="1:8" x14ac:dyDescent="0.3">
      <c r="A19" s="35">
        <v>667</v>
      </c>
      <c r="B19" s="12" t="s">
        <v>24</v>
      </c>
      <c r="C19" s="6">
        <v>3177.4217685512367</v>
      </c>
      <c r="D19" s="6">
        <v>0</v>
      </c>
      <c r="E19" s="6">
        <f t="shared" si="0"/>
        <v>3177.4217685512367</v>
      </c>
      <c r="F19" s="13">
        <v>0.67</v>
      </c>
      <c r="G19" s="6">
        <f t="shared" si="1"/>
        <v>2128.8725849293287</v>
      </c>
      <c r="H19" s="23">
        <f t="shared" si="2"/>
        <v>1048.549183621908</v>
      </c>
    </row>
    <row r="20" spans="1:8" x14ac:dyDescent="0.3">
      <c r="A20" s="44">
        <v>675</v>
      </c>
      <c r="B20" s="101" t="s">
        <v>25</v>
      </c>
      <c r="C20" s="3">
        <v>21500.696733969799</v>
      </c>
      <c r="D20" s="3">
        <v>1846.8080483211252</v>
      </c>
      <c r="E20" s="3">
        <f t="shared" si="0"/>
        <v>23347.504782290926</v>
      </c>
      <c r="F20" s="4">
        <v>0.67</v>
      </c>
      <c r="G20" s="3">
        <f t="shared" si="1"/>
        <v>15642.828204134921</v>
      </c>
      <c r="H20" s="26">
        <f t="shared" si="2"/>
        <v>7704.6765781560043</v>
      </c>
    </row>
    <row r="21" spans="1:8" x14ac:dyDescent="0.3">
      <c r="A21" s="24"/>
      <c r="B21" s="106" t="s">
        <v>66</v>
      </c>
      <c r="C21" s="103">
        <f>SUBTOTAL(9,C3:C20)</f>
        <v>143432.79796065117</v>
      </c>
      <c r="D21" s="103">
        <f t="shared" ref="D21:H21" si="4">SUBTOTAL(9,D3:D20)</f>
        <v>16016.60358065443</v>
      </c>
      <c r="E21" s="103">
        <f t="shared" si="4"/>
        <v>159449.40154130559</v>
      </c>
      <c r="F21" s="103"/>
      <c r="G21" s="103">
        <f t="shared" si="4"/>
        <v>102340.17205469598</v>
      </c>
      <c r="H21" s="104">
        <f t="shared" si="4"/>
        <v>57109.229486609613</v>
      </c>
    </row>
    <row r="22" spans="1:8" x14ac:dyDescent="0.3">
      <c r="A22" s="35">
        <v>403</v>
      </c>
      <c r="B22" s="10" t="s">
        <v>29</v>
      </c>
      <c r="C22" s="6">
        <v>2283.5814264050027</v>
      </c>
      <c r="D22" s="6">
        <v>2304.4704546146672</v>
      </c>
      <c r="E22" s="6">
        <f>SUM($C22:$D22)</f>
        <v>4588.05188101967</v>
      </c>
      <c r="F22" s="13">
        <v>0.67</v>
      </c>
      <c r="G22" s="6">
        <f t="shared" ref="G22:G24" si="5">F22*E22</f>
        <v>3073.9947602831789</v>
      </c>
      <c r="H22" s="23">
        <f t="shared" ref="H22:H24" si="6">E22-G22</f>
        <v>1514.057120736491</v>
      </c>
    </row>
    <row r="23" spans="1:8" x14ac:dyDescent="0.3">
      <c r="A23" s="35">
        <v>408</v>
      </c>
      <c r="B23" s="10" t="s">
        <v>30</v>
      </c>
      <c r="C23" s="6">
        <v>4572.0381751413288</v>
      </c>
      <c r="D23" s="6">
        <v>903.98755140086587</v>
      </c>
      <c r="E23" s="6">
        <f>SUM($C23:$D23)</f>
        <v>5476.0257265421951</v>
      </c>
      <c r="F23" s="13">
        <v>0.67</v>
      </c>
      <c r="G23" s="6">
        <f t="shared" si="5"/>
        <v>3668.9372367832711</v>
      </c>
      <c r="H23" s="23">
        <f t="shared" si="6"/>
        <v>1807.088489758924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5940.9233591539769</v>
      </c>
      <c r="E24" s="3">
        <f>SUM($C24:$D24)</f>
        <v>5940.9233591539769</v>
      </c>
      <c r="F24" s="4">
        <v>0.67</v>
      </c>
      <c r="G24" s="3">
        <f t="shared" si="5"/>
        <v>3980.4186506331648</v>
      </c>
      <c r="H24" s="26">
        <f t="shared" si="6"/>
        <v>1960.5047085208121</v>
      </c>
    </row>
    <row r="25" spans="1:8" x14ac:dyDescent="0.3">
      <c r="A25" s="30"/>
      <c r="B25" s="31" t="s">
        <v>32</v>
      </c>
      <c r="C25" s="54">
        <f>SUM(C21:C24)</f>
        <v>150288.41756219749</v>
      </c>
      <c r="D25" s="54">
        <f t="shared" ref="D25:E25" si="7">SUM(D21:D24)</f>
        <v>25165.984945823941</v>
      </c>
      <c r="E25" s="54">
        <f t="shared" si="7"/>
        <v>175454.40250802142</v>
      </c>
      <c r="F25" s="105"/>
      <c r="G25" s="54">
        <f t="shared" ref="G25:H25" si="8">SUM(G21:G24)</f>
        <v>113063.5227023956</v>
      </c>
      <c r="H25" s="36">
        <f t="shared" si="8"/>
        <v>62390.879805625846</v>
      </c>
    </row>
    <row r="26" spans="1:8" x14ac:dyDescent="0.3">
      <c r="A26" s="24"/>
      <c r="B26" s="9" t="s">
        <v>33</v>
      </c>
      <c r="C26" s="6">
        <v>0</v>
      </c>
      <c r="D26" s="6">
        <v>32156.623894205663</v>
      </c>
      <c r="E26" s="6">
        <f>SUM($C26:$D26)</f>
        <v>32156.623894205663</v>
      </c>
      <c r="F26" s="13">
        <v>0.67</v>
      </c>
      <c r="G26" s="6">
        <f t="shared" ref="G26:G27" si="9">F26*E26</f>
        <v>21544.938009117795</v>
      </c>
      <c r="H26" s="23">
        <f t="shared" ref="H26:H27" si="10">E26-G26</f>
        <v>10611.685885087867</v>
      </c>
    </row>
    <row r="27" spans="1:8" x14ac:dyDescent="0.3">
      <c r="A27" s="25"/>
      <c r="B27" s="34" t="s">
        <v>34</v>
      </c>
      <c r="C27" s="3">
        <v>-1286.3333378746595</v>
      </c>
      <c r="D27" s="3">
        <v>0</v>
      </c>
      <c r="E27" s="3">
        <f>SUM($C27:$D27)</f>
        <v>-1286.3333378746595</v>
      </c>
      <c r="F27" s="4">
        <v>0.67</v>
      </c>
      <c r="G27" s="3">
        <f t="shared" si="9"/>
        <v>-861.84333637602197</v>
      </c>
      <c r="H27" s="26">
        <f t="shared" si="10"/>
        <v>-424.49000149863753</v>
      </c>
    </row>
    <row r="28" spans="1:8" ht="14.5" thickBot="1" x14ac:dyDescent="0.35">
      <c r="A28" s="27"/>
      <c r="B28" s="29" t="s">
        <v>35</v>
      </c>
      <c r="C28" s="55">
        <f>SUM(C25:C27)</f>
        <v>149002.08422432284</v>
      </c>
      <c r="D28" s="55">
        <f>SUM(D25:D27)</f>
        <v>57322.608840029599</v>
      </c>
      <c r="E28" s="55">
        <f t="shared" ref="E28:H28" si="11">SUM(E25:E27)</f>
        <v>206324.69306435244</v>
      </c>
      <c r="F28" s="55"/>
      <c r="G28" s="55">
        <f t="shared" si="11"/>
        <v>133746.61737513737</v>
      </c>
      <c r="H28" s="56">
        <f t="shared" si="11"/>
        <v>72578.075689215082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E835-B656-414D-A73D-C997CBD6E183}">
  <sheetPr codeName="Sheet21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208</v>
      </c>
      <c r="L3" s="43">
        <f>'Schedule A'!B7</f>
        <v>1.1339209553596816</v>
      </c>
      <c r="M3" s="40">
        <f>L3*K3</f>
        <v>235.85555871481378</v>
      </c>
    </row>
    <row r="4" spans="1:13" x14ac:dyDescent="0.3">
      <c r="A4" s="35">
        <v>615.1</v>
      </c>
      <c r="B4" s="12" t="s">
        <v>9</v>
      </c>
      <c r="C4" s="6">
        <v>11463.743520304266</v>
      </c>
      <c r="D4" s="6">
        <v>443.33675938617307</v>
      </c>
      <c r="E4" s="6">
        <f t="shared" si="0"/>
        <v>11907.080279690439</v>
      </c>
      <c r="F4" s="13">
        <v>0</v>
      </c>
      <c r="G4" s="6">
        <f t="shared" ref="G4:G20" si="1">F4*E4</f>
        <v>0</v>
      </c>
      <c r="H4" s="23">
        <f t="shared" ref="H4:H20" si="2">E4-G4</f>
        <v>11907.080279690439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789.08780228951673</v>
      </c>
      <c r="D5" s="6">
        <v>4628.0449152778338</v>
      </c>
      <c r="E5" s="6">
        <f t="shared" si="0"/>
        <v>5417.1327175673505</v>
      </c>
      <c r="F5" s="13">
        <v>0</v>
      </c>
      <c r="G5" s="6">
        <f t="shared" si="1"/>
        <v>0</v>
      </c>
      <c r="H5" s="23">
        <f t="shared" si="2"/>
        <v>5417.1327175673505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0.44092723547434787</v>
      </c>
      <c r="D7" s="6">
        <v>0</v>
      </c>
      <c r="E7" s="6">
        <f t="shared" si="0"/>
        <v>0.44092723547434787</v>
      </c>
      <c r="F7" s="13">
        <v>0.67</v>
      </c>
      <c r="G7" s="6">
        <f t="shared" si="1"/>
        <v>0.29542124776781309</v>
      </c>
      <c r="H7" s="23">
        <f t="shared" si="2"/>
        <v>0.14550598770653478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33026.708400816315</v>
      </c>
      <c r="D8" s="6">
        <v>0</v>
      </c>
      <c r="E8" s="6">
        <f t="shared" si="0"/>
        <v>33026.708400816315</v>
      </c>
      <c r="F8" s="13">
        <v>0.67</v>
      </c>
      <c r="G8" s="6">
        <f t="shared" si="1"/>
        <v>22127.894628546932</v>
      </c>
      <c r="H8" s="23">
        <f t="shared" si="2"/>
        <v>10898.813772269383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208</v>
      </c>
      <c r="L9" s="41"/>
      <c r="M9" s="42">
        <f>SUM(M3:M8)</f>
        <v>235.85555871481378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19182388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1994.9404976435085</v>
      </c>
      <c r="E15" s="6">
        <f t="shared" si="0"/>
        <v>1994.9404976435085</v>
      </c>
      <c r="F15" s="13">
        <v>0.67</v>
      </c>
      <c r="G15" s="6">
        <f t="shared" si="1"/>
        <v>1336.6101334211507</v>
      </c>
      <c r="H15" s="23">
        <f t="shared" si="2"/>
        <v>658.33036422235773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10.231942446043167</v>
      </c>
      <c r="D17" s="6">
        <v>0</v>
      </c>
      <c r="E17" s="6">
        <f t="shared" si="0"/>
        <v>10.231942446043167</v>
      </c>
      <c r="F17" s="13">
        <v>0.67</v>
      </c>
      <c r="G17" s="6">
        <f t="shared" si="1"/>
        <v>6.8554014388489222</v>
      </c>
      <c r="H17" s="23">
        <f t="shared" si="2"/>
        <v>3.3765410071942448</v>
      </c>
    </row>
    <row r="18" spans="1:8" x14ac:dyDescent="0.3">
      <c r="A18" s="35" t="s">
        <v>7</v>
      </c>
      <c r="B18" s="12" t="s">
        <v>23</v>
      </c>
      <c r="C18" s="6">
        <v>9436.4688813073135</v>
      </c>
      <c r="D18" s="6">
        <v>-652.14273339364445</v>
      </c>
      <c r="E18" s="6">
        <f t="shared" si="0"/>
        <v>8784.326147913669</v>
      </c>
      <c r="F18" s="13">
        <v>0.67</v>
      </c>
      <c r="G18" s="6">
        <f t="shared" si="1"/>
        <v>5885.4985191021588</v>
      </c>
      <c r="H18" s="23">
        <f t="shared" si="2"/>
        <v>2898.8276288115103</v>
      </c>
    </row>
    <row r="19" spans="1:8" x14ac:dyDescent="0.3">
      <c r="A19" s="35">
        <v>667</v>
      </c>
      <c r="B19" s="12" t="s">
        <v>24</v>
      </c>
      <c r="C19" s="6">
        <v>10116.410397980817</v>
      </c>
      <c r="D19" s="6">
        <v>0</v>
      </c>
      <c r="E19" s="6">
        <f t="shared" si="0"/>
        <v>10116.410397980817</v>
      </c>
      <c r="F19" s="13">
        <v>0.67</v>
      </c>
      <c r="G19" s="6">
        <f t="shared" si="1"/>
        <v>6777.9949666471475</v>
      </c>
      <c r="H19" s="23">
        <f t="shared" si="2"/>
        <v>3338.4154313336694</v>
      </c>
    </row>
    <row r="20" spans="1:8" x14ac:dyDescent="0.3">
      <c r="A20" s="44">
        <v>675</v>
      </c>
      <c r="B20" s="101" t="s">
        <v>25</v>
      </c>
      <c r="C20" s="3">
        <v>46781.58144592875</v>
      </c>
      <c r="D20" s="3">
        <v>4352.5575233574946</v>
      </c>
      <c r="E20" s="3">
        <f t="shared" si="0"/>
        <v>51134.138969286243</v>
      </c>
      <c r="F20" s="4">
        <v>0.67</v>
      </c>
      <c r="G20" s="3">
        <f t="shared" si="1"/>
        <v>34259.873109421787</v>
      </c>
      <c r="H20" s="26">
        <f t="shared" si="2"/>
        <v>16874.265859864456</v>
      </c>
    </row>
    <row r="21" spans="1:8" x14ac:dyDescent="0.3">
      <c r="A21" s="24"/>
      <c r="B21" s="106" t="s">
        <v>66</v>
      </c>
      <c r="C21" s="103">
        <f>SUBTOTAL(9,C3:C20)</f>
        <v>111624.6733183085</v>
      </c>
      <c r="D21" s="103">
        <f t="shared" ref="D21:H21" si="4">SUBTOTAL(9,D3:D20)</f>
        <v>10766.736962271365</v>
      </c>
      <c r="E21" s="103">
        <f t="shared" si="4"/>
        <v>122391.41028057986</v>
      </c>
      <c r="F21" s="103"/>
      <c r="G21" s="103">
        <f t="shared" si="4"/>
        <v>70395.022179825784</v>
      </c>
      <c r="H21" s="104">
        <f t="shared" si="4"/>
        <v>51996.388100754069</v>
      </c>
    </row>
    <row r="22" spans="1:8" x14ac:dyDescent="0.3">
      <c r="A22" s="35">
        <v>403</v>
      </c>
      <c r="B22" s="10" t="s">
        <v>29</v>
      </c>
      <c r="C22" s="6">
        <v>3262.2112188286269</v>
      </c>
      <c r="D22" s="6">
        <v>15930.268641188033</v>
      </c>
      <c r="E22" s="6">
        <f>SUM($C22:$D22)</f>
        <v>19192.479860016661</v>
      </c>
      <c r="F22" s="13">
        <v>0.67</v>
      </c>
      <c r="G22" s="6">
        <f t="shared" ref="G22:G24" si="5">F22*E22</f>
        <v>12858.961506211164</v>
      </c>
      <c r="H22" s="23">
        <f t="shared" ref="H22:H24" si="6">E22-G22</f>
        <v>6333.5183538054971</v>
      </c>
    </row>
    <row r="23" spans="1:8" x14ac:dyDescent="0.3">
      <c r="A23" s="35">
        <v>408</v>
      </c>
      <c r="B23" s="10" t="s">
        <v>30</v>
      </c>
      <c r="C23" s="6">
        <v>348.61067370168377</v>
      </c>
      <c r="D23" s="6">
        <v>643.84716180940814</v>
      </c>
      <c r="E23" s="6">
        <f>SUM($C23:$D23)</f>
        <v>992.45783551109184</v>
      </c>
      <c r="F23" s="13">
        <v>0.67</v>
      </c>
      <c r="G23" s="6">
        <f t="shared" si="5"/>
        <v>664.94674979243155</v>
      </c>
      <c r="H23" s="23">
        <f t="shared" si="6"/>
        <v>327.5110857186603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9212.6486575142171</v>
      </c>
      <c r="E24" s="3">
        <f>SUM($C24:$D24)</f>
        <v>9212.6486575142171</v>
      </c>
      <c r="F24" s="4">
        <v>0.67</v>
      </c>
      <c r="G24" s="3">
        <f t="shared" si="5"/>
        <v>6172.474600534526</v>
      </c>
      <c r="H24" s="26">
        <f t="shared" si="6"/>
        <v>3040.1740569796912</v>
      </c>
    </row>
    <row r="25" spans="1:8" x14ac:dyDescent="0.3">
      <c r="A25" s="30"/>
      <c r="B25" s="31" t="s">
        <v>32</v>
      </c>
      <c r="C25" s="54">
        <f>SUM(C21:C24)</f>
        <v>115235.49521083881</v>
      </c>
      <c r="D25" s="54">
        <f t="shared" ref="D25:E25" si="7">SUM(D21:D24)</f>
        <v>36553.501422783025</v>
      </c>
      <c r="E25" s="54">
        <f t="shared" si="7"/>
        <v>151788.99663362183</v>
      </c>
      <c r="F25" s="105"/>
      <c r="G25" s="54">
        <f t="shared" ref="G25:H25" si="8">SUM(G21:G24)</f>
        <v>90091.405036363911</v>
      </c>
      <c r="H25" s="36">
        <f t="shared" si="8"/>
        <v>61697.591597257917</v>
      </c>
    </row>
    <row r="26" spans="1:8" x14ac:dyDescent="0.3">
      <c r="A26" s="24"/>
      <c r="B26" s="9" t="s">
        <v>33</v>
      </c>
      <c r="C26" s="6">
        <v>0</v>
      </c>
      <c r="D26" s="6">
        <v>49865.59496558307</v>
      </c>
      <c r="E26" s="6">
        <f>SUM($C26:$D26)</f>
        <v>49865.59496558307</v>
      </c>
      <c r="F26" s="13">
        <v>0.67</v>
      </c>
      <c r="G26" s="6">
        <f t="shared" ref="G26:G27" si="9">F26*E26</f>
        <v>33409.948626940663</v>
      </c>
      <c r="H26" s="23">
        <f t="shared" ref="H26:H27" si="10">E26-G26</f>
        <v>16455.646338642407</v>
      </c>
    </row>
    <row r="27" spans="1:8" x14ac:dyDescent="0.3">
      <c r="A27" s="25"/>
      <c r="B27" s="34" t="s">
        <v>34</v>
      </c>
      <c r="C27" s="3">
        <v>-1497.650061307902</v>
      </c>
      <c r="D27" s="3">
        <v>0</v>
      </c>
      <c r="E27" s="3">
        <f>SUM($C27:$D27)</f>
        <v>-1497.650061307902</v>
      </c>
      <c r="F27" s="4">
        <v>0.67</v>
      </c>
      <c r="G27" s="3">
        <f t="shared" si="9"/>
        <v>-1003.4255410762944</v>
      </c>
      <c r="H27" s="26">
        <f t="shared" si="10"/>
        <v>-494.22452023160758</v>
      </c>
    </row>
    <row r="28" spans="1:8" ht="14.5" thickBot="1" x14ac:dyDescent="0.35">
      <c r="A28" s="27"/>
      <c r="B28" s="29" t="s">
        <v>35</v>
      </c>
      <c r="C28" s="55">
        <f>SUM(C25:C27)</f>
        <v>113737.84514953091</v>
      </c>
      <c r="D28" s="55">
        <f>SUM(D25:D27)</f>
        <v>86419.096388366102</v>
      </c>
      <c r="E28" s="55">
        <f t="shared" ref="E28:H28" si="11">SUM(E25:E27)</f>
        <v>200156.94153789699</v>
      </c>
      <c r="F28" s="55"/>
      <c r="G28" s="55">
        <f t="shared" si="11"/>
        <v>122497.92812222827</v>
      </c>
      <c r="H28" s="56">
        <f t="shared" si="11"/>
        <v>77659.013415668713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8370-ECAB-4331-A268-442B111FB69F}">
  <sheetPr codeName="Sheet42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149</v>
      </c>
      <c r="L3" s="43">
        <f>'Schedule A'!B7</f>
        <v>1.1339209553596816</v>
      </c>
      <c r="M3" s="40">
        <f t="shared" ref="M3:M8" si="3">L3*K3</f>
        <v>168.95422234859257</v>
      </c>
    </row>
    <row r="4" spans="1:13" x14ac:dyDescent="0.3">
      <c r="A4" s="46">
        <v>615.1</v>
      </c>
      <c r="B4" t="s">
        <v>9</v>
      </c>
      <c r="C4" s="52">
        <v>0</v>
      </c>
      <c r="D4" s="52">
        <v>3058.2500561554193</v>
      </c>
      <c r="E4" s="52">
        <f t="shared" si="0"/>
        <v>3058.2500561554193</v>
      </c>
      <c r="F4" s="13">
        <v>0</v>
      </c>
      <c r="G4" s="52">
        <f t="shared" si="1"/>
        <v>0</v>
      </c>
      <c r="H4" s="23">
        <f t="shared" si="2"/>
        <v>3058.2500561554193</v>
      </c>
      <c r="J4" s="50" t="s">
        <v>44</v>
      </c>
      <c r="K4" s="39">
        <v>1</v>
      </c>
      <c r="L4" s="43">
        <f>'Schedule A'!B8</f>
        <v>1.1339209553596816</v>
      </c>
      <c r="M4" s="40">
        <f t="shared" si="3"/>
        <v>1.1339209553596816</v>
      </c>
    </row>
    <row r="5" spans="1:13" x14ac:dyDescent="0.3">
      <c r="A5" s="46">
        <v>618</v>
      </c>
      <c r="B5" t="s">
        <v>10</v>
      </c>
      <c r="C5" s="52">
        <v>3302.7200000000003</v>
      </c>
      <c r="D5" s="52">
        <v>-1911.3674560888394</v>
      </c>
      <c r="E5" s="52">
        <f t="shared" si="0"/>
        <v>1391.3525439111609</v>
      </c>
      <c r="F5" s="13">
        <v>0</v>
      </c>
      <c r="G5" s="52">
        <f t="shared" si="1"/>
        <v>0</v>
      </c>
      <c r="H5" s="23">
        <f t="shared" si="2"/>
        <v>1391.3525439111609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51.89</v>
      </c>
      <c r="D7" s="52">
        <v>0</v>
      </c>
      <c r="E7" s="52">
        <f t="shared" si="0"/>
        <v>51.89</v>
      </c>
      <c r="F7" s="13">
        <v>0.67</v>
      </c>
      <c r="G7" s="52">
        <f t="shared" si="1"/>
        <v>34.766300000000001</v>
      </c>
      <c r="H7" s="23">
        <f t="shared" si="2"/>
        <v>17.123699999999999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48100.320206454206</v>
      </c>
      <c r="D8" s="52">
        <v>-4598.489999999998</v>
      </c>
      <c r="E8" s="52">
        <f t="shared" si="0"/>
        <v>43501.830206454208</v>
      </c>
      <c r="F8" s="13">
        <v>0.67</v>
      </c>
      <c r="G8" s="52">
        <f t="shared" si="1"/>
        <v>29146.226238324321</v>
      </c>
      <c r="H8" s="23">
        <f t="shared" si="2"/>
        <v>14355.603968129886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150</v>
      </c>
      <c r="L9" s="41"/>
      <c r="M9" s="42">
        <f>SUM(M3:M8)</f>
        <v>170.08814330395225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4926862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1279.8266327639835</v>
      </c>
      <c r="E15" s="52">
        <f t="shared" si="0"/>
        <v>1279.8266327639835</v>
      </c>
      <c r="F15" s="13">
        <v>0.67</v>
      </c>
      <c r="G15" s="52">
        <f t="shared" si="1"/>
        <v>857.48384395186906</v>
      </c>
      <c r="H15" s="23">
        <f t="shared" si="2"/>
        <v>422.34278881211446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7.3788046485888215</v>
      </c>
      <c r="D17" s="52">
        <v>0</v>
      </c>
      <c r="E17" s="52">
        <f t="shared" si="0"/>
        <v>7.3788046485888215</v>
      </c>
      <c r="F17" s="13">
        <v>0.67</v>
      </c>
      <c r="G17" s="52">
        <f t="shared" si="1"/>
        <v>4.943799114554511</v>
      </c>
      <c r="H17" s="23">
        <f t="shared" si="2"/>
        <v>2.4350055340343104</v>
      </c>
    </row>
    <row r="18" spans="1:8" x14ac:dyDescent="0.3">
      <c r="A18" s="46" t="s">
        <v>7</v>
      </c>
      <c r="B18" t="s">
        <v>23</v>
      </c>
      <c r="C18" s="52">
        <v>4950.8348041778172</v>
      </c>
      <c r="D18" s="52">
        <v>3894.2233374137722</v>
      </c>
      <c r="E18" s="52">
        <f t="shared" si="0"/>
        <v>8845.0581415915894</v>
      </c>
      <c r="F18" s="13">
        <v>0.67</v>
      </c>
      <c r="G18" s="52">
        <f t="shared" si="1"/>
        <v>5926.1889548663648</v>
      </c>
      <c r="H18" s="23">
        <f t="shared" si="2"/>
        <v>2918.8691867252246</v>
      </c>
    </row>
    <row r="19" spans="1:8" x14ac:dyDescent="0.3">
      <c r="A19" s="46">
        <v>667</v>
      </c>
      <c r="B19" t="s">
        <v>24</v>
      </c>
      <c r="C19" s="52">
        <v>3998.7849435310936</v>
      </c>
      <c r="D19" s="52">
        <v>0</v>
      </c>
      <c r="E19" s="52">
        <f t="shared" si="0"/>
        <v>3998.7849435310936</v>
      </c>
      <c r="F19" s="13">
        <v>0.67</v>
      </c>
      <c r="G19" s="52">
        <f t="shared" si="1"/>
        <v>2679.1859121658331</v>
      </c>
      <c r="H19" s="23">
        <f t="shared" si="2"/>
        <v>1319.5990313652605</v>
      </c>
    </row>
    <row r="20" spans="1:8" x14ac:dyDescent="0.3">
      <c r="A20" s="46">
        <v>675</v>
      </c>
      <c r="B20" t="s">
        <v>25</v>
      </c>
      <c r="C20" s="52">
        <v>30269.778259360115</v>
      </c>
      <c r="D20" s="52">
        <v>-248.06769932916814</v>
      </c>
      <c r="E20" s="52">
        <f t="shared" si="0"/>
        <v>30021.710560030948</v>
      </c>
      <c r="F20" s="13">
        <v>0.67</v>
      </c>
      <c r="G20" s="52">
        <f t="shared" si="1"/>
        <v>20114.546075220736</v>
      </c>
      <c r="H20" s="23">
        <f t="shared" si="2"/>
        <v>9907.1644848102114</v>
      </c>
    </row>
    <row r="21" spans="1:8" x14ac:dyDescent="0.3">
      <c r="A21" s="77"/>
      <c r="B21" s="78" t="s">
        <v>66</v>
      </c>
      <c r="C21" s="79">
        <f>SUM(C3:C20)</f>
        <v>90681.707018171815</v>
      </c>
      <c r="D21" s="79">
        <f t="shared" ref="D21:E21" si="4">SUM(D3:D20)</f>
        <v>1474.3748709151696</v>
      </c>
      <c r="E21" s="79">
        <f t="shared" si="4"/>
        <v>92156.081889086985</v>
      </c>
      <c r="F21" s="79"/>
      <c r="G21" s="79">
        <f t="shared" ref="G21:H21" si="5">SUM(G3:G20)</f>
        <v>58763.34112364368</v>
      </c>
      <c r="H21" s="73">
        <f t="shared" si="5"/>
        <v>33392.740765443312</v>
      </c>
    </row>
    <row r="22" spans="1:8" x14ac:dyDescent="0.3">
      <c r="A22" s="46">
        <v>403</v>
      </c>
      <c r="B22" t="s">
        <v>29</v>
      </c>
      <c r="C22" s="52">
        <v>1650.6829038697938</v>
      </c>
      <c r="D22" s="52">
        <v>5868.4903317422459</v>
      </c>
      <c r="E22" s="52">
        <f>SUM($C22:$D22)</f>
        <v>7519.1732356120392</v>
      </c>
      <c r="F22" s="13">
        <v>0.67</v>
      </c>
      <c r="G22" s="52">
        <f>F22*E22</f>
        <v>5037.8460678600668</v>
      </c>
      <c r="H22" s="23">
        <f>E22-G22</f>
        <v>2481.3271677519724</v>
      </c>
    </row>
    <row r="23" spans="1:8" x14ac:dyDescent="0.3">
      <c r="A23" s="46">
        <v>408</v>
      </c>
      <c r="B23" t="s">
        <v>30</v>
      </c>
      <c r="C23" s="52">
        <v>2818.0728365032733</v>
      </c>
      <c r="D23" s="52">
        <v>374.49483507277836</v>
      </c>
      <c r="E23" s="52">
        <f>SUM($C23:$D23)</f>
        <v>3192.5676715760515</v>
      </c>
      <c r="F23" s="13">
        <v>0.67</v>
      </c>
      <c r="G23" s="52">
        <f>F23*E23</f>
        <v>2139.0203399559546</v>
      </c>
      <c r="H23" s="23">
        <f>E23-G23</f>
        <v>1053.5473316200969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4140.6828727290558</v>
      </c>
      <c r="E24" s="3">
        <f>SUM($C24:$D24)</f>
        <v>4140.6828727290558</v>
      </c>
      <c r="F24" s="4">
        <v>0.67</v>
      </c>
      <c r="G24" s="3">
        <f>F24*E24</f>
        <v>2774.2575247284676</v>
      </c>
      <c r="H24" s="26">
        <f>E24-G24</f>
        <v>1366.4253480005882</v>
      </c>
    </row>
    <row r="25" spans="1:8" x14ac:dyDescent="0.3">
      <c r="A25" s="49"/>
      <c r="B25" s="31" t="s">
        <v>32</v>
      </c>
      <c r="C25" s="54">
        <f>SUM(C21:C24)</f>
        <v>95150.462758544876</v>
      </c>
      <c r="D25" s="54">
        <f t="shared" ref="D25:E25" si="6">SUM(D21:D24)</f>
        <v>11858.042910459249</v>
      </c>
      <c r="E25" s="54">
        <f t="shared" si="6"/>
        <v>107008.50566900412</v>
      </c>
      <c r="F25" s="54"/>
      <c r="G25" s="54">
        <f t="shared" ref="G25:H25" si="7">SUM(G21:G24)</f>
        <v>68714.465056188172</v>
      </c>
      <c r="H25" s="36">
        <f t="shared" si="7"/>
        <v>38294.040612815967</v>
      </c>
    </row>
    <row r="26" spans="1:8" x14ac:dyDescent="0.3">
      <c r="A26" s="50"/>
      <c r="B26" t="s">
        <v>33</v>
      </c>
      <c r="C26" s="52">
        <v>0</v>
      </c>
      <c r="D26" s="52">
        <v>22412.405236361898</v>
      </c>
      <c r="E26" s="52">
        <f>SUM($C26:$D26)</f>
        <v>22412.405236361898</v>
      </c>
      <c r="F26" s="13">
        <v>0.67</v>
      </c>
      <c r="G26" s="52">
        <f>F26*E26</f>
        <v>15016.311508362473</v>
      </c>
      <c r="H26" s="23">
        <f>E26-G26</f>
        <v>7396.093727999425</v>
      </c>
    </row>
    <row r="27" spans="1:8" x14ac:dyDescent="0.3">
      <c r="A27" s="25"/>
      <c r="B27" s="2" t="s">
        <v>34</v>
      </c>
      <c r="C27" s="3">
        <v>-1051.5272479564032</v>
      </c>
      <c r="D27" s="3">
        <v>0</v>
      </c>
      <c r="E27" s="3">
        <f>SUM($C27:$D27)</f>
        <v>-1051.5272479564032</v>
      </c>
      <c r="F27" s="4">
        <v>0.67</v>
      </c>
      <c r="G27" s="3">
        <f>F27*E27</f>
        <v>-704.52325613079017</v>
      </c>
      <c r="H27" s="26">
        <f>E27-G27</f>
        <v>-347.00399182561307</v>
      </c>
    </row>
    <row r="28" spans="1:8" ht="14.5" thickBot="1" x14ac:dyDescent="0.35">
      <c r="A28" s="57"/>
      <c r="B28" s="86" t="s">
        <v>35</v>
      </c>
      <c r="C28" s="55">
        <f>SUM(C25:C27)</f>
        <v>94098.935510588475</v>
      </c>
      <c r="D28" s="55">
        <f>SUM(D25:D27)</f>
        <v>34270.448146821145</v>
      </c>
      <c r="E28" s="55">
        <f>SUM(E25:E27)</f>
        <v>128369.38365740962</v>
      </c>
      <c r="F28" s="55"/>
      <c r="G28" s="55">
        <f>SUM(G25:G27)</f>
        <v>83026.253308419851</v>
      </c>
      <c r="H28" s="56">
        <f>SUM(H25:H27)</f>
        <v>45343.130348989776</v>
      </c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F564-4601-4E37-90F0-6AD71E1EF16E}">
  <sheetPr codeName="Sheet6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52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3">
      <c r="A3" s="46">
        <v>610</v>
      </c>
      <c r="B3" s="12" t="s">
        <v>8</v>
      </c>
      <c r="C3" s="148">
        <v>22904.809999999998</v>
      </c>
      <c r="D3" s="148">
        <v>-22904.809999999998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171</v>
      </c>
      <c r="L3" s="43">
        <f>'Schedule A'!B7</f>
        <v>1.1339209553596816</v>
      </c>
      <c r="M3" s="40">
        <f>L3*K3</f>
        <v>193.90048336650557</v>
      </c>
    </row>
    <row r="4" spans="1:13" x14ac:dyDescent="0.3">
      <c r="A4" s="46">
        <v>615.1</v>
      </c>
      <c r="B4" s="12" t="s">
        <v>9</v>
      </c>
      <c r="C4" s="148">
        <v>0</v>
      </c>
      <c r="D4" s="148">
        <v>816.50267883808124</v>
      </c>
      <c r="E4" s="148">
        <f t="shared" si="0"/>
        <v>816.50267883808124</v>
      </c>
      <c r="F4" s="13">
        <v>0</v>
      </c>
      <c r="G4" s="148">
        <f t="shared" si="1"/>
        <v>0</v>
      </c>
      <c r="H4" s="149">
        <f t="shared" si="2"/>
        <v>816.50267883808124</v>
      </c>
      <c r="J4" s="146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46">
        <v>618</v>
      </c>
      <c r="B5" s="12" t="s">
        <v>10</v>
      </c>
      <c r="C5" s="148">
        <v>100</v>
      </c>
      <c r="D5" s="148">
        <v>128.95322572384032</v>
      </c>
      <c r="E5" s="148">
        <f t="shared" si="0"/>
        <v>228.95322572384032</v>
      </c>
      <c r="F5" s="13">
        <v>0</v>
      </c>
      <c r="G5" s="148">
        <f t="shared" si="1"/>
        <v>0</v>
      </c>
      <c r="H5" s="149">
        <f t="shared" si="2"/>
        <v>228.95322572384032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12" t="s">
        <v>12</v>
      </c>
      <c r="C7" s="148">
        <v>816</v>
      </c>
      <c r="D7" s="148">
        <v>0</v>
      </c>
      <c r="E7" s="148">
        <f t="shared" si="0"/>
        <v>816</v>
      </c>
      <c r="F7" s="13">
        <v>0.67</v>
      </c>
      <c r="G7" s="148">
        <f t="shared" si="1"/>
        <v>546.72</v>
      </c>
      <c r="H7" s="149">
        <f t="shared" si="2"/>
        <v>269.27999999999997</v>
      </c>
      <c r="J7" s="146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12" t="s">
        <v>13</v>
      </c>
      <c r="C8" s="148">
        <v>50340.709999999992</v>
      </c>
      <c r="D8" s="148">
        <v>-17431.829999999987</v>
      </c>
      <c r="E8" s="148">
        <f t="shared" si="0"/>
        <v>32908.880000000005</v>
      </c>
      <c r="F8" s="13">
        <v>0.67</v>
      </c>
      <c r="G8" s="148">
        <f t="shared" si="1"/>
        <v>22048.949600000004</v>
      </c>
      <c r="H8" s="149">
        <f t="shared" si="2"/>
        <v>10859.930400000001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171</v>
      </c>
      <c r="L9" s="41"/>
      <c r="M9" s="42">
        <f>SUM(M3:M8)</f>
        <v>193.90048336650557</v>
      </c>
    </row>
    <row r="10" spans="1:13" x14ac:dyDescent="0.3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3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1701586</v>
      </c>
    </row>
    <row r="12" spans="1:13" x14ac:dyDescent="0.3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3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3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3">
      <c r="A15" s="46">
        <v>670</v>
      </c>
      <c r="B15" s="12" t="s">
        <v>20</v>
      </c>
      <c r="C15" s="148">
        <v>0</v>
      </c>
      <c r="D15" s="148">
        <v>560</v>
      </c>
      <c r="E15" s="148">
        <f t="shared" si="0"/>
        <v>560</v>
      </c>
      <c r="F15" s="13">
        <v>0.67</v>
      </c>
      <c r="G15" s="148">
        <f t="shared" si="1"/>
        <v>375.20000000000005</v>
      </c>
      <c r="H15" s="149">
        <f t="shared" si="2"/>
        <v>184.79999999999995</v>
      </c>
    </row>
    <row r="16" spans="1:13" x14ac:dyDescent="0.3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3">
      <c r="A17" s="46">
        <v>677</v>
      </c>
      <c r="B17" s="12" t="s">
        <v>22</v>
      </c>
      <c r="C17" s="148">
        <v>0</v>
      </c>
      <c r="D17" s="148">
        <v>0</v>
      </c>
      <c r="E17" s="148">
        <f t="shared" si="0"/>
        <v>0</v>
      </c>
      <c r="F17" s="13">
        <v>0.67</v>
      </c>
      <c r="G17" s="148">
        <f t="shared" si="1"/>
        <v>0</v>
      </c>
      <c r="H17" s="149">
        <f t="shared" si="2"/>
        <v>0</v>
      </c>
    </row>
    <row r="18" spans="1:8" x14ac:dyDescent="0.3">
      <c r="A18" s="46" t="s">
        <v>7</v>
      </c>
      <c r="B18" s="12" t="s">
        <v>23</v>
      </c>
      <c r="C18" s="148">
        <v>311.14999999999998</v>
      </c>
      <c r="D18" s="148">
        <v>2004.6281200000003</v>
      </c>
      <c r="E18" s="148">
        <f t="shared" si="0"/>
        <v>2315.7781200000004</v>
      </c>
      <c r="F18" s="13">
        <v>0.67</v>
      </c>
      <c r="G18" s="148">
        <f t="shared" si="1"/>
        <v>1551.5713404000003</v>
      </c>
      <c r="H18" s="149">
        <f t="shared" si="2"/>
        <v>764.20677960000012</v>
      </c>
    </row>
    <row r="19" spans="1:8" x14ac:dyDescent="0.3">
      <c r="A19" s="46">
        <v>667</v>
      </c>
      <c r="B19" s="12" t="s">
        <v>24</v>
      </c>
      <c r="C19" s="148">
        <v>3275</v>
      </c>
      <c r="D19" s="148">
        <v>0</v>
      </c>
      <c r="E19" s="148">
        <f t="shared" si="0"/>
        <v>3275</v>
      </c>
      <c r="F19" s="13">
        <v>0.67</v>
      </c>
      <c r="G19" s="148">
        <f t="shared" si="1"/>
        <v>2194.25</v>
      </c>
      <c r="H19" s="149">
        <f t="shared" si="2"/>
        <v>1080.75</v>
      </c>
    </row>
    <row r="20" spans="1:8" x14ac:dyDescent="0.3">
      <c r="A20" s="44">
        <v>675</v>
      </c>
      <c r="B20" s="101" t="s">
        <v>25</v>
      </c>
      <c r="C20" s="3">
        <v>2845.4</v>
      </c>
      <c r="D20" s="3">
        <v>6570.1424264994112</v>
      </c>
      <c r="E20" s="3">
        <f t="shared" si="0"/>
        <v>9415.5424264994108</v>
      </c>
      <c r="F20" s="4">
        <v>0.67</v>
      </c>
      <c r="G20" s="3">
        <f t="shared" si="1"/>
        <v>6308.4134257546057</v>
      </c>
      <c r="H20" s="26">
        <f t="shared" si="2"/>
        <v>3107.1290007448051</v>
      </c>
    </row>
    <row r="21" spans="1:8" x14ac:dyDescent="0.3">
      <c r="A21" s="146"/>
      <c r="B21" s="106" t="s">
        <v>66</v>
      </c>
      <c r="C21" s="103">
        <f>SUM(C3:C20)</f>
        <v>80593.069999999978</v>
      </c>
      <c r="D21" s="103">
        <f t="shared" ref="D21" si="4">SUM(D3:D20)</f>
        <v>-30256.413548938646</v>
      </c>
      <c r="E21" s="103">
        <f t="shared" ref="E21:H21" si="5">SUM(E3:E20)</f>
        <v>50336.656451061339</v>
      </c>
      <c r="F21" s="103"/>
      <c r="G21" s="103">
        <f t="shared" si="5"/>
        <v>33025.104366154614</v>
      </c>
      <c r="H21" s="104">
        <f t="shared" si="5"/>
        <v>17311.552084906725</v>
      </c>
    </row>
    <row r="22" spans="1:8" x14ac:dyDescent="0.3">
      <c r="A22" s="46">
        <v>403</v>
      </c>
      <c r="B22" s="147" t="s">
        <v>29</v>
      </c>
      <c r="C22" s="148">
        <v>165.29</v>
      </c>
      <c r="D22" s="148">
        <v>-77.442520915346591</v>
      </c>
      <c r="E22" s="148">
        <f>SUM($C22:$D22)</f>
        <v>87.847479084653401</v>
      </c>
      <c r="F22" s="13">
        <v>0.67</v>
      </c>
      <c r="G22" s="148">
        <f>F22*E22</f>
        <v>58.85781098671778</v>
      </c>
      <c r="H22" s="149">
        <f>E22-G22</f>
        <v>28.98966809793562</v>
      </c>
    </row>
    <row r="23" spans="1:8" x14ac:dyDescent="0.3">
      <c r="A23" s="46">
        <v>408</v>
      </c>
      <c r="B23" s="147" t="s">
        <v>30</v>
      </c>
      <c r="C23" s="148">
        <v>0</v>
      </c>
      <c r="D23" s="148">
        <v>278.70126300311301</v>
      </c>
      <c r="E23" s="148">
        <f>SUM($C23:$D23)</f>
        <v>278.70126300311301</v>
      </c>
      <c r="F23" s="13">
        <v>0.67</v>
      </c>
      <c r="G23" s="148">
        <f>F23*E23</f>
        <v>186.72984621208573</v>
      </c>
      <c r="H23" s="149">
        <f>E23-G23</f>
        <v>91.971416791027281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1053</v>
      </c>
      <c r="E24" s="3">
        <f>SUM($C24:$D24)</f>
        <v>1053</v>
      </c>
      <c r="F24" s="4">
        <v>0.67</v>
      </c>
      <c r="G24" s="3">
        <f>F24*E24</f>
        <v>705.51</v>
      </c>
      <c r="H24" s="26">
        <f>E24-G24</f>
        <v>347.49</v>
      </c>
    </row>
    <row r="25" spans="1:8" x14ac:dyDescent="0.3">
      <c r="A25" s="145"/>
      <c r="B25" s="31" t="s">
        <v>32</v>
      </c>
      <c r="C25" s="54">
        <f>SUM(C21:C24)</f>
        <v>80758.359999999971</v>
      </c>
      <c r="D25" s="54">
        <f t="shared" ref="D25" si="6">SUM(D21:D24)</f>
        <v>-29002.154806850878</v>
      </c>
      <c r="E25" s="54">
        <f t="shared" ref="E25" si="7">SUM(E21:E24)</f>
        <v>51756.205193149101</v>
      </c>
      <c r="F25" s="105"/>
      <c r="G25" s="54">
        <f t="shared" ref="G25:H25" si="8">SUM(G21:G24)</f>
        <v>33976.20202335342</v>
      </c>
      <c r="H25" s="36">
        <f t="shared" si="8"/>
        <v>17780.003169795691</v>
      </c>
    </row>
    <row r="26" spans="1:8" x14ac:dyDescent="0.3">
      <c r="A26" s="146"/>
      <c r="B26" s="151" t="s">
        <v>33</v>
      </c>
      <c r="C26" s="148">
        <v>0</v>
      </c>
      <c r="D26" s="148">
        <v>5698</v>
      </c>
      <c r="E26" s="148">
        <f>SUM($C26:$D26)</f>
        <v>5698</v>
      </c>
      <c r="F26" s="13">
        <v>0.67</v>
      </c>
      <c r="G26" s="148">
        <f>F26*E26</f>
        <v>3817.6600000000003</v>
      </c>
      <c r="H26" s="149">
        <f>E26-G26</f>
        <v>1880.3399999999997</v>
      </c>
    </row>
    <row r="27" spans="1:8" x14ac:dyDescent="0.3">
      <c r="A27" s="25"/>
      <c r="B27" s="34" t="s">
        <v>34</v>
      </c>
      <c r="C27" s="3">
        <v>-1148</v>
      </c>
      <c r="D27" s="3">
        <v>0</v>
      </c>
      <c r="E27" s="3">
        <f>SUM($C27:$D27)</f>
        <v>-1148</v>
      </c>
      <c r="F27" s="4">
        <v>0.67</v>
      </c>
      <c r="G27" s="3">
        <f>F27*E27</f>
        <v>-769.16000000000008</v>
      </c>
      <c r="H27" s="26">
        <f>E27-G27</f>
        <v>-378.83999999999992</v>
      </c>
    </row>
    <row r="28" spans="1:8" ht="14.5" thickBot="1" x14ac:dyDescent="0.35">
      <c r="A28" s="27"/>
      <c r="B28" s="150" t="s">
        <v>35</v>
      </c>
      <c r="C28" s="55">
        <f>SUM(C25:C27)</f>
        <v>79610.359999999971</v>
      </c>
      <c r="D28" s="55">
        <f>SUM(D25:D27)</f>
        <v>-23304.154806850878</v>
      </c>
      <c r="E28" s="55">
        <f t="shared" ref="E28:H28" si="9">SUM(E25:E27)</f>
        <v>56306.205193149101</v>
      </c>
      <c r="F28" s="55"/>
      <c r="G28" s="55">
        <f t="shared" si="9"/>
        <v>37024.70202335342</v>
      </c>
      <c r="H28" s="56">
        <f t="shared" si="9"/>
        <v>19281.503169795691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E42D-CC8B-41FF-926B-A51A7DC6F272}">
  <sheetPr codeName="Sheet22">
    <tabColor theme="4" tint="0.79998168889431442"/>
  </sheetPr>
  <dimension ref="A1:M35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3">
      <c r="A4" s="35">
        <v>615.1</v>
      </c>
      <c r="B4" s="12" t="s">
        <v>9</v>
      </c>
      <c r="C4" s="6">
        <v>11997.459331253094</v>
      </c>
      <c r="D4" s="6">
        <v>9429.2865322592315</v>
      </c>
      <c r="E4" s="6">
        <f t="shared" si="0"/>
        <v>21426.745863512326</v>
      </c>
      <c r="F4" s="13">
        <v>0</v>
      </c>
      <c r="G4" s="6">
        <f t="shared" ref="G4:G20" si="1">F4*E4</f>
        <v>0</v>
      </c>
      <c r="H4" s="23">
        <f t="shared" ref="H4:H20" si="2">E4-G4</f>
        <v>21426.745863512326</v>
      </c>
      <c r="J4" s="24" t="s">
        <v>44</v>
      </c>
      <c r="K4" s="39">
        <v>328</v>
      </c>
      <c r="L4" s="43">
        <f>'Schedule A'!B8</f>
        <v>1.1339209553596816</v>
      </c>
      <c r="M4" s="40">
        <f t="shared" ref="M4:M8" si="3">L4*K4</f>
        <v>371.92607335797555</v>
      </c>
    </row>
    <row r="5" spans="1:13" x14ac:dyDescent="0.3">
      <c r="A5" s="35">
        <v>618</v>
      </c>
      <c r="B5" s="12" t="s">
        <v>10</v>
      </c>
      <c r="C5" s="6">
        <v>1828.9758887949022</v>
      </c>
      <c r="D5" s="6">
        <v>7919.1339182930142</v>
      </c>
      <c r="E5" s="6">
        <f t="shared" si="0"/>
        <v>9748.1098070879161</v>
      </c>
      <c r="F5" s="13">
        <v>0</v>
      </c>
      <c r="G5" s="6">
        <f t="shared" si="1"/>
        <v>0</v>
      </c>
      <c r="H5" s="23">
        <f t="shared" si="2"/>
        <v>9748.1098070879161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6.4200943626758544E-2</v>
      </c>
      <c r="D7" s="6">
        <v>0</v>
      </c>
      <c r="E7" s="6">
        <f t="shared" si="0"/>
        <v>6.4200943626758544E-2</v>
      </c>
      <c r="F7" s="13">
        <v>0.67</v>
      </c>
      <c r="G7" s="6">
        <f t="shared" si="1"/>
        <v>4.3014632229928226E-2</v>
      </c>
      <c r="H7" s="23">
        <f t="shared" si="2"/>
        <v>2.1186311396830318E-2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72075.847059243883</v>
      </c>
      <c r="D8" s="6">
        <v>0</v>
      </c>
      <c r="E8" s="6">
        <f t="shared" si="0"/>
        <v>72075.847059243883</v>
      </c>
      <c r="F8" s="13">
        <v>0.67</v>
      </c>
      <c r="G8" s="6">
        <f t="shared" si="1"/>
        <v>48290.817529693406</v>
      </c>
      <c r="H8" s="23">
        <f t="shared" si="2"/>
        <v>23785.029529550477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329</v>
      </c>
      <c r="L9" s="41"/>
      <c r="M9" s="42">
        <f>SUM(M3:M8)</f>
        <v>373.05999431333521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34518635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4666.8143593692366</v>
      </c>
      <c r="E15" s="6">
        <f t="shared" si="0"/>
        <v>4666.8143593692366</v>
      </c>
      <c r="F15" s="13">
        <v>0.67</v>
      </c>
      <c r="G15" s="6">
        <f t="shared" si="1"/>
        <v>3126.7656207773889</v>
      </c>
      <c r="H15" s="23">
        <f t="shared" si="2"/>
        <v>1540.0487385918477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16.184178195904813</v>
      </c>
      <c r="D17" s="6">
        <v>0</v>
      </c>
      <c r="E17" s="6">
        <f t="shared" si="0"/>
        <v>16.184178195904813</v>
      </c>
      <c r="F17" s="13">
        <v>0.67</v>
      </c>
      <c r="G17" s="6">
        <f t="shared" si="1"/>
        <v>10.843399391256225</v>
      </c>
      <c r="H17" s="23">
        <f t="shared" si="2"/>
        <v>5.340778804648588</v>
      </c>
    </row>
    <row r="18" spans="1:8" x14ac:dyDescent="0.3">
      <c r="A18" s="35" t="s">
        <v>7</v>
      </c>
      <c r="B18" s="12" t="s">
        <v>23</v>
      </c>
      <c r="C18" s="6">
        <v>14594.547692610977</v>
      </c>
      <c r="D18" s="6">
        <v>53400.547889733236</v>
      </c>
      <c r="E18" s="6">
        <f t="shared" si="0"/>
        <v>67995.09558234422</v>
      </c>
      <c r="F18" s="13">
        <v>0.67</v>
      </c>
      <c r="G18" s="6">
        <f t="shared" si="1"/>
        <v>45556.714040170627</v>
      </c>
      <c r="H18" s="23">
        <f t="shared" si="2"/>
        <v>22438.381542173593</v>
      </c>
    </row>
    <row r="19" spans="1:8" x14ac:dyDescent="0.3">
      <c r="A19" s="35">
        <v>667</v>
      </c>
      <c r="B19" s="12" t="s">
        <v>24</v>
      </c>
      <c r="C19" s="6">
        <v>19368.04332936219</v>
      </c>
      <c r="D19" s="6">
        <v>0</v>
      </c>
      <c r="E19" s="6">
        <f t="shared" si="0"/>
        <v>19368.04332936219</v>
      </c>
      <c r="F19" s="13">
        <v>0.67</v>
      </c>
      <c r="G19" s="6">
        <f t="shared" si="1"/>
        <v>12976.589030672669</v>
      </c>
      <c r="H19" s="23">
        <f t="shared" si="2"/>
        <v>6391.4542986895212</v>
      </c>
    </row>
    <row r="20" spans="1:8" x14ac:dyDescent="0.3">
      <c r="A20" s="44">
        <v>675</v>
      </c>
      <c r="B20" s="101" t="s">
        <v>25</v>
      </c>
      <c r="C20" s="3">
        <v>71429.236587389765</v>
      </c>
      <c r="D20" s="3">
        <v>8765.0912691762242</v>
      </c>
      <c r="E20" s="3">
        <f t="shared" si="0"/>
        <v>80194.327856565986</v>
      </c>
      <c r="F20" s="4">
        <v>0.67</v>
      </c>
      <c r="G20" s="3">
        <f t="shared" si="1"/>
        <v>53730.199663899213</v>
      </c>
      <c r="H20" s="26">
        <f t="shared" si="2"/>
        <v>26464.128192666773</v>
      </c>
    </row>
    <row r="21" spans="1:8" x14ac:dyDescent="0.3">
      <c r="A21" s="24"/>
      <c r="B21" s="106" t="s">
        <v>66</v>
      </c>
      <c r="C21" s="103">
        <f>SUBTOTAL(9,C3:C20)</f>
        <v>191310.35826779433</v>
      </c>
      <c r="D21" s="103">
        <f t="shared" ref="D21:H21" si="4">SUBTOTAL(9,D3:D20)</f>
        <v>84180.873968830943</v>
      </c>
      <c r="E21" s="103">
        <f t="shared" si="4"/>
        <v>275491.23223662528</v>
      </c>
      <c r="F21" s="103"/>
      <c r="G21" s="103">
        <f t="shared" si="4"/>
        <v>163691.9722992368</v>
      </c>
      <c r="H21" s="104">
        <f t="shared" si="4"/>
        <v>111799.2599373885</v>
      </c>
    </row>
    <row r="22" spans="1:8" x14ac:dyDescent="0.3">
      <c r="A22" s="35">
        <v>403</v>
      </c>
      <c r="B22" s="10" t="s">
        <v>29</v>
      </c>
      <c r="C22" s="6">
        <v>12735.137490959642</v>
      </c>
      <c r="D22" s="6">
        <v>34399.138982451062</v>
      </c>
      <c r="E22" s="6">
        <f>SUM($C22:$D22)</f>
        <v>47134.276473410704</v>
      </c>
      <c r="F22" s="13">
        <v>0.67</v>
      </c>
      <c r="G22" s="6">
        <f t="shared" ref="G22:G24" si="5">F22*E22</f>
        <v>31579.965237185173</v>
      </c>
      <c r="H22" s="23">
        <f t="shared" ref="H22:H24" si="6">E22-G22</f>
        <v>15554.311236225531</v>
      </c>
    </row>
    <row r="23" spans="1:8" x14ac:dyDescent="0.3">
      <c r="A23" s="35">
        <v>408</v>
      </c>
      <c r="B23" s="10" t="s">
        <v>30</v>
      </c>
      <c r="C23" s="6">
        <v>552.42543427535463</v>
      </c>
      <c r="D23" s="6">
        <v>1773.9260811897423</v>
      </c>
      <c r="E23" s="6">
        <f>SUM($C23:$D23)</f>
        <v>2326.3515154650968</v>
      </c>
      <c r="F23" s="13">
        <v>0.67</v>
      </c>
      <c r="G23" s="6">
        <f t="shared" si="5"/>
        <v>1558.655515361615</v>
      </c>
      <c r="H23" s="23">
        <f t="shared" si="6"/>
        <v>767.69600010348177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23166.282874730536</v>
      </c>
      <c r="E24" s="3">
        <f>SUM($C24:$D24)</f>
        <v>23166.282874730536</v>
      </c>
      <c r="F24" s="4">
        <v>0.67</v>
      </c>
      <c r="G24" s="3">
        <f t="shared" si="5"/>
        <v>15521.409526069459</v>
      </c>
      <c r="H24" s="26">
        <f t="shared" si="6"/>
        <v>7644.8733486610763</v>
      </c>
    </row>
    <row r="25" spans="1:8" x14ac:dyDescent="0.3">
      <c r="A25" s="30"/>
      <c r="B25" s="31" t="s">
        <v>32</v>
      </c>
      <c r="C25" s="54">
        <f>SUM(C21:C24)</f>
        <v>204597.92119302932</v>
      </c>
      <c r="D25" s="54">
        <f t="shared" ref="D25:E25" si="7">SUM(D21:D24)</f>
        <v>143520.22190720227</v>
      </c>
      <c r="E25" s="54">
        <f t="shared" si="7"/>
        <v>348118.14310023165</v>
      </c>
      <c r="F25" s="105"/>
      <c r="G25" s="54">
        <f t="shared" ref="G25:H25" si="8">SUM(G21:G24)</f>
        <v>212352.00257785304</v>
      </c>
      <c r="H25" s="36">
        <f t="shared" si="8"/>
        <v>135766.14052237858</v>
      </c>
    </row>
    <row r="26" spans="1:8" x14ac:dyDescent="0.3">
      <c r="A26" s="24"/>
      <c r="B26" s="9" t="s">
        <v>33</v>
      </c>
      <c r="C26" s="6">
        <v>0</v>
      </c>
      <c r="D26" s="6">
        <v>125392.87252067373</v>
      </c>
      <c r="E26" s="6">
        <f>SUM($C26:$D26)</f>
        <v>125392.87252067373</v>
      </c>
      <c r="F26" s="13">
        <v>0.67</v>
      </c>
      <c r="G26" s="6">
        <f t="shared" ref="G26:G27" si="9">F26*E26</f>
        <v>84013.224588851401</v>
      </c>
      <c r="H26" s="23">
        <f t="shared" ref="H26:H27" si="10">E26-G26</f>
        <v>41379.647931822328</v>
      </c>
    </row>
    <row r="27" spans="1:8" x14ac:dyDescent="0.3">
      <c r="A27" s="25"/>
      <c r="B27" s="34" t="s">
        <v>34</v>
      </c>
      <c r="C27" s="3">
        <v>-5011.1756880108987</v>
      </c>
      <c r="D27" s="3">
        <v>0</v>
      </c>
      <c r="E27" s="3">
        <f>SUM($C27:$D27)</f>
        <v>-5011.1756880108987</v>
      </c>
      <c r="F27" s="4">
        <v>0.67</v>
      </c>
      <c r="G27" s="3">
        <f t="shared" si="9"/>
        <v>-3357.4877109673025</v>
      </c>
      <c r="H27" s="26">
        <f t="shared" si="10"/>
        <v>-1653.6879770435962</v>
      </c>
    </row>
    <row r="28" spans="1:8" ht="14.5" thickBot="1" x14ac:dyDescent="0.35">
      <c r="A28" s="27"/>
      <c r="B28" s="29" t="s">
        <v>35</v>
      </c>
      <c r="C28" s="55">
        <f>SUM(C25:C27)</f>
        <v>199586.74550501842</v>
      </c>
      <c r="D28" s="55">
        <f>SUM(D25:D27)</f>
        <v>268913.094427876</v>
      </c>
      <c r="E28" s="55">
        <f t="shared" ref="E28:H28" si="11">SUM(E25:E27)</f>
        <v>468499.83993289451</v>
      </c>
      <c r="F28" s="55"/>
      <c r="G28" s="55">
        <f t="shared" si="11"/>
        <v>293007.73945573712</v>
      </c>
      <c r="H28" s="56">
        <f t="shared" si="11"/>
        <v>175492.10047715731</v>
      </c>
    </row>
    <row r="35" customFormat="1" x14ac:dyDescent="0.3"/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28771-4351-4C1A-87FF-66EA8597CA44}">
  <sheetPr codeName="Sheet4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112</v>
      </c>
      <c r="L3" s="43">
        <f>'Schedule A'!B7</f>
        <v>1.1339209553596816</v>
      </c>
      <c r="M3" s="40">
        <f t="shared" ref="M3:M8" si="3">L3*K3</f>
        <v>126.99914700028434</v>
      </c>
    </row>
    <row r="4" spans="1:13" x14ac:dyDescent="0.3">
      <c r="A4" s="46">
        <v>615.1</v>
      </c>
      <c r="B4" t="s">
        <v>9</v>
      </c>
      <c r="C4" s="52">
        <v>7204.1299999999992</v>
      </c>
      <c r="D4" s="52">
        <v>-3551.0654957385946</v>
      </c>
      <c r="E4" s="52">
        <f t="shared" si="0"/>
        <v>3653.0645042614046</v>
      </c>
      <c r="F4" s="13">
        <v>0</v>
      </c>
      <c r="G4" s="52">
        <f t="shared" si="1"/>
        <v>0</v>
      </c>
      <c r="H4" s="23">
        <f t="shared" si="2"/>
        <v>3653.0645042614046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1128.57</v>
      </c>
      <c r="D5" s="52">
        <v>533.39370399653421</v>
      </c>
      <c r="E5" s="52">
        <f t="shared" si="0"/>
        <v>1661.9637039965342</v>
      </c>
      <c r="F5" s="13">
        <v>0</v>
      </c>
      <c r="G5" s="52">
        <f t="shared" si="1"/>
        <v>0</v>
      </c>
      <c r="H5" s="23">
        <f t="shared" si="2"/>
        <v>1661.9637039965342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25.5</v>
      </c>
      <c r="D7" s="52">
        <v>0</v>
      </c>
      <c r="E7" s="52">
        <f t="shared" si="0"/>
        <v>25.5</v>
      </c>
      <c r="F7" s="13">
        <v>0.67</v>
      </c>
      <c r="G7" s="52">
        <f t="shared" si="1"/>
        <v>17.085000000000001</v>
      </c>
      <c r="H7" s="23">
        <f t="shared" si="2"/>
        <v>8.4149999999999991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33136.987911405085</v>
      </c>
      <c r="D8" s="52">
        <v>15187.5</v>
      </c>
      <c r="E8" s="52">
        <f t="shared" si="0"/>
        <v>48324.487911405085</v>
      </c>
      <c r="F8" s="13">
        <v>0.67</v>
      </c>
      <c r="G8" s="52">
        <f t="shared" si="1"/>
        <v>32377.40690064141</v>
      </c>
      <c r="H8" s="23">
        <f t="shared" si="2"/>
        <v>15947.081010763675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112</v>
      </c>
      <c r="L9" s="41"/>
      <c r="M9" s="42">
        <f>SUM(M3:M8)</f>
        <v>126.99914700028434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5885112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1468.2212317469191</v>
      </c>
      <c r="E15" s="52">
        <f t="shared" si="0"/>
        <v>1468.2212317469191</v>
      </c>
      <c r="F15" s="13">
        <v>0.67</v>
      </c>
      <c r="G15" s="52">
        <f t="shared" si="1"/>
        <v>983.70822527043583</v>
      </c>
      <c r="H15" s="23">
        <f t="shared" si="2"/>
        <v>484.51300647648327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5.5095074709463203</v>
      </c>
      <c r="D17" s="52">
        <v>0</v>
      </c>
      <c r="E17" s="52">
        <f t="shared" si="0"/>
        <v>5.5095074709463203</v>
      </c>
      <c r="F17" s="13">
        <v>0.67</v>
      </c>
      <c r="G17" s="52">
        <f t="shared" si="1"/>
        <v>3.691370005534035</v>
      </c>
      <c r="H17" s="23">
        <f t="shared" si="2"/>
        <v>1.8181374654122853</v>
      </c>
    </row>
    <row r="18" spans="1:8" x14ac:dyDescent="0.3">
      <c r="A18" s="46" t="s">
        <v>7</v>
      </c>
      <c r="B18" t="s">
        <v>23</v>
      </c>
      <c r="C18" s="52">
        <v>2103.0669067295821</v>
      </c>
      <c r="D18" s="52">
        <v>6591.4051076854703</v>
      </c>
      <c r="E18" s="52">
        <f t="shared" si="0"/>
        <v>8694.4720144150524</v>
      </c>
      <c r="F18" s="13">
        <v>0.67</v>
      </c>
      <c r="G18" s="52">
        <f t="shared" si="1"/>
        <v>5825.2962496580858</v>
      </c>
      <c r="H18" s="23">
        <f t="shared" si="2"/>
        <v>2869.1757647569666</v>
      </c>
    </row>
    <row r="19" spans="1:8" x14ac:dyDescent="0.3">
      <c r="A19" s="46">
        <v>667</v>
      </c>
      <c r="B19" t="s">
        <v>24</v>
      </c>
      <c r="C19" s="52">
        <v>1419.7766476054323</v>
      </c>
      <c r="D19" s="52">
        <v>0</v>
      </c>
      <c r="E19" s="52">
        <f t="shared" si="0"/>
        <v>1419.7766476054323</v>
      </c>
      <c r="F19" s="13">
        <v>0.67</v>
      </c>
      <c r="G19" s="52">
        <f t="shared" si="1"/>
        <v>951.25035389563971</v>
      </c>
      <c r="H19" s="23">
        <f t="shared" si="2"/>
        <v>468.52629370979264</v>
      </c>
    </row>
    <row r="20" spans="1:8" x14ac:dyDescent="0.3">
      <c r="A20" s="46">
        <v>675</v>
      </c>
      <c r="B20" t="s">
        <v>25</v>
      </c>
      <c r="C20" s="52">
        <v>12599.650662060121</v>
      </c>
      <c r="D20" s="52">
        <v>3742.3917387727943</v>
      </c>
      <c r="E20" s="52">
        <f t="shared" si="0"/>
        <v>16342.042400832916</v>
      </c>
      <c r="F20" s="13">
        <v>0.67</v>
      </c>
      <c r="G20" s="52">
        <f t="shared" si="1"/>
        <v>10949.168408558055</v>
      </c>
      <c r="H20" s="23">
        <f t="shared" si="2"/>
        <v>5392.8739922748609</v>
      </c>
    </row>
    <row r="21" spans="1:8" x14ac:dyDescent="0.3">
      <c r="A21" s="77"/>
      <c r="B21" s="78" t="s">
        <v>66</v>
      </c>
      <c r="C21" s="79">
        <f t="shared" ref="C21:H21" si="4">SUM(C3:C20)</f>
        <v>57623.191635271163</v>
      </c>
      <c r="D21" s="79">
        <f t="shared" si="4"/>
        <v>23971.846286463122</v>
      </c>
      <c r="E21" s="79">
        <f t="shared" si="4"/>
        <v>81595.037921734285</v>
      </c>
      <c r="F21" s="79"/>
      <c r="G21" s="79">
        <f t="shared" si="4"/>
        <v>51107.606508029166</v>
      </c>
      <c r="H21" s="73">
        <f t="shared" si="4"/>
        <v>30487.43141370513</v>
      </c>
    </row>
    <row r="22" spans="1:8" x14ac:dyDescent="0.3">
      <c r="A22" s="46">
        <v>403</v>
      </c>
      <c r="B22" t="s">
        <v>29</v>
      </c>
      <c r="C22" s="52">
        <v>1086.6020207869692</v>
      </c>
      <c r="D22" s="52">
        <v>16689.852953601501</v>
      </c>
      <c r="E22" s="52">
        <f>SUM($C22:$D22)</f>
        <v>17776.454974388471</v>
      </c>
      <c r="F22" s="13">
        <v>0.67</v>
      </c>
      <c r="G22" s="52">
        <f>F22*E22</f>
        <v>11910.224832840277</v>
      </c>
      <c r="H22" s="23">
        <f>E22-G22</f>
        <v>5866.2301415481943</v>
      </c>
    </row>
    <row r="23" spans="1:8" x14ac:dyDescent="0.3">
      <c r="A23" s="46">
        <v>408</v>
      </c>
      <c r="B23" t="s">
        <v>30</v>
      </c>
      <c r="C23" s="52">
        <v>-1.0328722240262034</v>
      </c>
      <c r="D23" s="52">
        <v>731.45449002776968</v>
      </c>
      <c r="E23" s="52">
        <f>SUM($C23:$D23)</f>
        <v>730.42161780374352</v>
      </c>
      <c r="F23" s="13">
        <v>0.67</v>
      </c>
      <c r="G23" s="52">
        <f>F23*E23</f>
        <v>489.38248392850818</v>
      </c>
      <c r="H23" s="23">
        <f>E23-G23</f>
        <v>241.03913387523534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7562.5939398164146</v>
      </c>
      <c r="E24" s="3">
        <f>SUM($C24:$D24)</f>
        <v>7562.5939398164146</v>
      </c>
      <c r="F24" s="4">
        <v>0.67</v>
      </c>
      <c r="G24" s="3">
        <f>F24*E24</f>
        <v>5066.9379396769982</v>
      </c>
      <c r="H24" s="26">
        <f>E24-G24</f>
        <v>2495.6560001394164</v>
      </c>
    </row>
    <row r="25" spans="1:8" x14ac:dyDescent="0.3">
      <c r="A25" s="49"/>
      <c r="B25" s="31" t="s">
        <v>32</v>
      </c>
      <c r="C25" s="54">
        <f>SUM(C21:C24)</f>
        <v>58708.760783834106</v>
      </c>
      <c r="D25" s="54">
        <f t="shared" ref="D25:E25" si="5">SUM(D21:D24)</f>
        <v>48955.747669908807</v>
      </c>
      <c r="E25" s="54">
        <f t="shared" si="5"/>
        <v>107664.50845374292</v>
      </c>
      <c r="F25" s="54"/>
      <c r="G25" s="54">
        <f t="shared" ref="G25:H25" si="6">SUM(G21:G24)</f>
        <v>68574.151764474955</v>
      </c>
      <c r="H25" s="36">
        <f t="shared" si="6"/>
        <v>39090.356689267981</v>
      </c>
    </row>
    <row r="26" spans="1:8" x14ac:dyDescent="0.3">
      <c r="A26" s="50"/>
      <c r="B26" t="s">
        <v>33</v>
      </c>
      <c r="C26" s="52">
        <v>0</v>
      </c>
      <c r="D26" s="52">
        <v>40934.291571454778</v>
      </c>
      <c r="E26" s="52">
        <f>SUM($C26:$D26)</f>
        <v>40934.291571454778</v>
      </c>
      <c r="F26" s="13">
        <v>0.67</v>
      </c>
      <c r="G26" s="52">
        <f>F26*E26</f>
        <v>27425.975352874702</v>
      </c>
      <c r="H26" s="23">
        <f>E26-G26</f>
        <v>13508.316218580076</v>
      </c>
    </row>
    <row r="27" spans="1:8" x14ac:dyDescent="0.3">
      <c r="A27" s="25"/>
      <c r="B27" s="2" t="s">
        <v>34</v>
      </c>
      <c r="C27" s="3">
        <v>-1031.2252452316077</v>
      </c>
      <c r="D27" s="3">
        <v>0</v>
      </c>
      <c r="E27" s="3">
        <f>SUM($C27:$D27)</f>
        <v>-1031.2252452316077</v>
      </c>
      <c r="F27" s="4">
        <v>0.67</v>
      </c>
      <c r="G27" s="3">
        <f>F27*E27</f>
        <v>-690.92091430517723</v>
      </c>
      <c r="H27" s="26">
        <f>E27-G27</f>
        <v>-340.30433092643045</v>
      </c>
    </row>
    <row r="28" spans="1:8" ht="14.5" thickBot="1" x14ac:dyDescent="0.35">
      <c r="A28" s="57"/>
      <c r="B28" s="86" t="s">
        <v>35</v>
      </c>
      <c r="C28" s="55">
        <f>SUM(C25:C27)</f>
        <v>57677.535538602497</v>
      </c>
      <c r="D28" s="55">
        <f>SUM(D25:D27)</f>
        <v>89890.039241363585</v>
      </c>
      <c r="E28" s="55">
        <f>SUM(E25:E27)</f>
        <v>147567.57477996609</v>
      </c>
      <c r="F28" s="55"/>
      <c r="G28" s="55">
        <f>SUM(G25:G27)</f>
        <v>95309.206203044479</v>
      </c>
      <c r="H28" s="56">
        <f>SUM(H25:H27)</f>
        <v>52258.368576921624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4D61-1209-426D-A65E-7AA62918268C}">
  <sheetPr codeName="Sheet23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301</v>
      </c>
      <c r="L3" s="43">
        <f>'Schedule A'!B7</f>
        <v>1.1339209553596816</v>
      </c>
      <c r="M3" s="40">
        <f>L3*K3</f>
        <v>341.31020756326416</v>
      </c>
    </row>
    <row r="4" spans="1:13" x14ac:dyDescent="0.3">
      <c r="A4" s="35">
        <v>615.1</v>
      </c>
      <c r="B4" s="12" t="s">
        <v>9</v>
      </c>
      <c r="C4" s="6">
        <v>19590.464662368344</v>
      </c>
      <c r="D4" s="6">
        <v>-4628.8836682631263</v>
      </c>
      <c r="E4" s="6">
        <f t="shared" si="0"/>
        <v>14961.580994105218</v>
      </c>
      <c r="F4" s="13">
        <v>0</v>
      </c>
      <c r="G4" s="6">
        <f t="shared" ref="G4:G20" si="1">F4*E4</f>
        <v>0</v>
      </c>
      <c r="H4" s="23">
        <f t="shared" ref="H4:H20" si="2">E4-G4</f>
        <v>14961.580994105218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6835.6117641966957</v>
      </c>
      <c r="D5" s="6">
        <v>-28.832267803787545</v>
      </c>
      <c r="E5" s="6">
        <f t="shared" si="0"/>
        <v>6806.7794963929082</v>
      </c>
      <c r="F5" s="13">
        <v>0</v>
      </c>
      <c r="G5" s="6">
        <f t="shared" si="1"/>
        <v>0</v>
      </c>
      <c r="H5" s="23">
        <f t="shared" si="2"/>
        <v>6806.7794963929082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277.29675857628899</v>
      </c>
      <c r="D7" s="6">
        <v>0</v>
      </c>
      <c r="E7" s="6">
        <f t="shared" si="0"/>
        <v>277.29675857628899</v>
      </c>
      <c r="F7" s="13">
        <v>0.67</v>
      </c>
      <c r="G7" s="6">
        <f t="shared" si="1"/>
        <v>185.78882824611364</v>
      </c>
      <c r="H7" s="23">
        <f t="shared" si="2"/>
        <v>91.507930330175355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85737.801344008287</v>
      </c>
      <c r="D8" s="6">
        <v>0</v>
      </c>
      <c r="E8" s="6">
        <f t="shared" si="0"/>
        <v>85737.801344008287</v>
      </c>
      <c r="F8" s="13">
        <v>0.67</v>
      </c>
      <c r="G8" s="6">
        <f t="shared" si="1"/>
        <v>57444.326900485554</v>
      </c>
      <c r="H8" s="23">
        <f t="shared" si="2"/>
        <v>28293.474443522733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301</v>
      </c>
      <c r="L9" s="41"/>
      <c r="M9" s="42">
        <f>SUM(M3:M8)</f>
        <v>341.31020756326416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24103209.822481513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4533.361251849743</v>
      </c>
      <c r="E15" s="6">
        <f t="shared" si="0"/>
        <v>4533.361251849743</v>
      </c>
      <c r="F15" s="13">
        <v>0.67</v>
      </c>
      <c r="G15" s="6">
        <f t="shared" si="1"/>
        <v>3037.3520387393278</v>
      </c>
      <c r="H15" s="23">
        <f t="shared" si="2"/>
        <v>1496.0092131104152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14.806801328168234</v>
      </c>
      <c r="D17" s="6">
        <v>0</v>
      </c>
      <c r="E17" s="6">
        <f t="shared" si="0"/>
        <v>14.806801328168234</v>
      </c>
      <c r="F17" s="13">
        <v>0.67</v>
      </c>
      <c r="G17" s="6">
        <f t="shared" si="1"/>
        <v>9.9205568898727172</v>
      </c>
      <c r="H17" s="23">
        <f t="shared" si="2"/>
        <v>4.8862444382955168</v>
      </c>
    </row>
    <row r="18" spans="1:8" x14ac:dyDescent="0.3">
      <c r="A18" s="35" t="s">
        <v>7</v>
      </c>
      <c r="B18" s="12" t="s">
        <v>23</v>
      </c>
      <c r="C18" s="6">
        <v>13505.145239873293</v>
      </c>
      <c r="D18" s="6">
        <v>12228.404826867165</v>
      </c>
      <c r="E18" s="6">
        <f t="shared" si="0"/>
        <v>25733.550066740456</v>
      </c>
      <c r="F18" s="13">
        <v>0.67</v>
      </c>
      <c r="G18" s="6">
        <f t="shared" si="1"/>
        <v>17241.478544716105</v>
      </c>
      <c r="H18" s="23">
        <f t="shared" si="2"/>
        <v>8492.071522024351</v>
      </c>
    </row>
    <row r="19" spans="1:8" x14ac:dyDescent="0.3">
      <c r="A19" s="35">
        <v>667</v>
      </c>
      <c r="B19" s="12" t="s">
        <v>24</v>
      </c>
      <c r="C19" s="6">
        <v>8340.1557786833619</v>
      </c>
      <c r="D19" s="6">
        <v>0</v>
      </c>
      <c r="E19" s="6">
        <f t="shared" si="0"/>
        <v>8340.1557786833619</v>
      </c>
      <c r="F19" s="13">
        <v>0.67</v>
      </c>
      <c r="G19" s="6">
        <f t="shared" si="1"/>
        <v>5587.9043717178529</v>
      </c>
      <c r="H19" s="23">
        <f t="shared" si="2"/>
        <v>2752.251406965509</v>
      </c>
    </row>
    <row r="20" spans="1:8" x14ac:dyDescent="0.3">
      <c r="A20" s="44">
        <v>675</v>
      </c>
      <c r="B20" s="101" t="s">
        <v>25</v>
      </c>
      <c r="C20" s="3">
        <v>66412.602257544844</v>
      </c>
      <c r="D20" s="3">
        <v>7983.2598400021116</v>
      </c>
      <c r="E20" s="3">
        <f t="shared" si="0"/>
        <v>74395.862097546953</v>
      </c>
      <c r="F20" s="4">
        <v>0.67</v>
      </c>
      <c r="G20" s="3">
        <f t="shared" si="1"/>
        <v>49845.227605356464</v>
      </c>
      <c r="H20" s="26">
        <f t="shared" si="2"/>
        <v>24550.634492190489</v>
      </c>
    </row>
    <row r="21" spans="1:8" x14ac:dyDescent="0.3">
      <c r="A21" s="24"/>
      <c r="B21" s="106" t="s">
        <v>66</v>
      </c>
      <c r="C21" s="103">
        <f>SUBTOTAL(9,C3:C20)</f>
        <v>200713.88460657929</v>
      </c>
      <c r="D21" s="103">
        <f t="shared" ref="D21:H21" si="4">SUBTOTAL(9,D3:D20)</f>
        <v>20087.309982652107</v>
      </c>
      <c r="E21" s="103">
        <f t="shared" si="4"/>
        <v>220801.1945892314</v>
      </c>
      <c r="F21" s="103"/>
      <c r="G21" s="103">
        <f t="shared" si="4"/>
        <v>133351.99884615128</v>
      </c>
      <c r="H21" s="104">
        <f t="shared" si="4"/>
        <v>87449.195743080098</v>
      </c>
    </row>
    <row r="22" spans="1:8" x14ac:dyDescent="0.3">
      <c r="A22" s="35">
        <v>403</v>
      </c>
      <c r="B22" s="10" t="s">
        <v>29</v>
      </c>
      <c r="C22" s="6">
        <v>21012.152581469396</v>
      </c>
      <c r="D22" s="6">
        <v>39401.977097206502</v>
      </c>
      <c r="E22" s="6">
        <f>SUM($C22:$D22)</f>
        <v>60414.129678675898</v>
      </c>
      <c r="F22" s="13">
        <v>0.67</v>
      </c>
      <c r="G22" s="6">
        <f t="shared" ref="G22:G24" si="5">F22*E22</f>
        <v>40477.466884712856</v>
      </c>
      <c r="H22" s="23">
        <f t="shared" ref="H22:H24" si="6">E22-G22</f>
        <v>19936.662793963042</v>
      </c>
    </row>
    <row r="23" spans="1:8" x14ac:dyDescent="0.3">
      <c r="A23" s="35">
        <v>408</v>
      </c>
      <c r="B23" s="10" t="s">
        <v>30</v>
      </c>
      <c r="C23" s="6">
        <v>9278.1166465863462</v>
      </c>
      <c r="D23" s="6">
        <v>1750.6636244343815</v>
      </c>
      <c r="E23" s="6">
        <f>SUM($C23:$D23)</f>
        <v>11028.780271020727</v>
      </c>
      <c r="F23" s="13">
        <v>0.67</v>
      </c>
      <c r="G23" s="6">
        <f t="shared" si="5"/>
        <v>7389.2827815838873</v>
      </c>
      <c r="H23" s="23">
        <f t="shared" si="6"/>
        <v>3639.4974894368397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26252.655700206509</v>
      </c>
      <c r="E24" s="3">
        <f>SUM($C24:$D24)</f>
        <v>26252.655700206509</v>
      </c>
      <c r="F24" s="4">
        <v>0.67</v>
      </c>
      <c r="G24" s="3">
        <f t="shared" si="5"/>
        <v>17589.279319138361</v>
      </c>
      <c r="H24" s="26">
        <f t="shared" si="6"/>
        <v>8663.3763810681485</v>
      </c>
    </row>
    <row r="25" spans="1:8" x14ac:dyDescent="0.3">
      <c r="A25" s="30"/>
      <c r="B25" s="31" t="s">
        <v>32</v>
      </c>
      <c r="C25" s="54">
        <f>SUM(C21:C24)</f>
        <v>231004.15383463501</v>
      </c>
      <c r="D25" s="54">
        <f t="shared" ref="D25:E25" si="7">SUM(D21:D24)</f>
        <v>87492.6064044995</v>
      </c>
      <c r="E25" s="54">
        <f t="shared" si="7"/>
        <v>318496.76023913454</v>
      </c>
      <c r="F25" s="105"/>
      <c r="G25" s="54">
        <f t="shared" ref="G25:H25" si="8">SUM(G21:G24)</f>
        <v>198808.0278315864</v>
      </c>
      <c r="H25" s="36">
        <f t="shared" si="8"/>
        <v>119688.73240754812</v>
      </c>
    </row>
    <row r="26" spans="1:8" x14ac:dyDescent="0.3">
      <c r="A26" s="24"/>
      <c r="B26" s="9" t="s">
        <v>33</v>
      </c>
      <c r="C26" s="6">
        <v>0</v>
      </c>
      <c r="D26" s="6">
        <v>142098.58039573056</v>
      </c>
      <c r="E26" s="6">
        <f>SUM($C26:$D26)</f>
        <v>142098.58039573056</v>
      </c>
      <c r="F26" s="13">
        <v>0.67</v>
      </c>
      <c r="G26" s="6">
        <f t="shared" ref="G26:G27" si="9">F26*E26</f>
        <v>95206.048865139484</v>
      </c>
      <c r="H26" s="23">
        <f t="shared" ref="H26:H27" si="10">E26-G26</f>
        <v>46892.531530591077</v>
      </c>
    </row>
    <row r="27" spans="1:8" x14ac:dyDescent="0.3">
      <c r="A27" s="25"/>
      <c r="B27" s="34" t="s">
        <v>34</v>
      </c>
      <c r="C27" s="3">
        <v>-5465.3544959128067</v>
      </c>
      <c r="D27" s="3">
        <v>0</v>
      </c>
      <c r="E27" s="3">
        <f>SUM($C27:$D27)</f>
        <v>-5465.3544959128067</v>
      </c>
      <c r="F27" s="4">
        <v>0.67</v>
      </c>
      <c r="G27" s="3">
        <f t="shared" si="9"/>
        <v>-3661.7875122615806</v>
      </c>
      <c r="H27" s="26">
        <f t="shared" si="10"/>
        <v>-1803.5669836512261</v>
      </c>
    </row>
    <row r="28" spans="1:8" ht="14.5" thickBot="1" x14ac:dyDescent="0.35">
      <c r="A28" s="27"/>
      <c r="B28" s="29" t="s">
        <v>35</v>
      </c>
      <c r="C28" s="55">
        <f>SUM(C25:C27)</f>
        <v>225538.79933872219</v>
      </c>
      <c r="D28" s="55">
        <f>SUM(D25:D27)</f>
        <v>229591.18680023006</v>
      </c>
      <c r="E28" s="55">
        <f t="shared" ref="E28:H28" si="11">SUM(E25:E27)</f>
        <v>455129.98613895231</v>
      </c>
      <c r="F28" s="55"/>
      <c r="G28" s="55">
        <f t="shared" si="11"/>
        <v>290352.28918446432</v>
      </c>
      <c r="H28" s="56">
        <f t="shared" si="11"/>
        <v>164777.69695448797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3225-6050-4007-8653-29222BC8C9D2}">
  <sheetPr codeName="Sheet2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5923.9621497271246</v>
      </c>
      <c r="D4" s="6">
        <v>-2850.6036853481583</v>
      </c>
      <c r="E4" s="6">
        <f t="shared" si="0"/>
        <v>3073.3584643789663</v>
      </c>
      <c r="F4" s="13">
        <v>0</v>
      </c>
      <c r="G4" s="6">
        <f t="shared" ref="G4:G20" si="1">F4*E4</f>
        <v>0</v>
      </c>
      <c r="H4" s="23">
        <f t="shared" ref="H4:H20" si="2">E4-G4</f>
        <v>3073.3584643789663</v>
      </c>
      <c r="J4" s="24" t="s">
        <v>44</v>
      </c>
      <c r="K4" s="39">
        <v>73</v>
      </c>
      <c r="L4" s="43">
        <f>'Schedule A'!B8</f>
        <v>1.1339209553596816</v>
      </c>
      <c r="M4" s="40">
        <f t="shared" ref="M4:M8" si="3">L4*K4</f>
        <v>82.776229741256756</v>
      </c>
    </row>
    <row r="5" spans="1:13" x14ac:dyDescent="0.3">
      <c r="A5" s="35">
        <v>618</v>
      </c>
      <c r="B5" s="12" t="s">
        <v>10</v>
      </c>
      <c r="C5" s="6">
        <v>922.76686553318677</v>
      </c>
      <c r="D5" s="6">
        <v>475.45925700310022</v>
      </c>
      <c r="E5" s="6">
        <f t="shared" si="0"/>
        <v>1398.226122536287</v>
      </c>
      <c r="F5" s="13">
        <v>0</v>
      </c>
      <c r="G5" s="6">
        <f t="shared" si="1"/>
        <v>0</v>
      </c>
      <c r="H5" s="23">
        <f t="shared" si="2"/>
        <v>1398.226122536287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-0.15656550875016606</v>
      </c>
      <c r="D7" s="6">
        <v>0</v>
      </c>
      <c r="E7" s="6">
        <f t="shared" si="0"/>
        <v>-0.15656550875016606</v>
      </c>
      <c r="F7" s="13">
        <v>0.67</v>
      </c>
      <c r="G7" s="6">
        <f t="shared" si="1"/>
        <v>-0.10489889086261127</v>
      </c>
      <c r="H7" s="23">
        <f t="shared" si="2"/>
        <v>-5.1666617887554792E-2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10086.588843872076</v>
      </c>
      <c r="D8" s="6">
        <v>0</v>
      </c>
      <c r="E8" s="6">
        <f t="shared" si="0"/>
        <v>10086.588843872076</v>
      </c>
      <c r="F8" s="13">
        <v>0.67</v>
      </c>
      <c r="G8" s="6">
        <f t="shared" si="1"/>
        <v>6758.014525394291</v>
      </c>
      <c r="H8" s="23">
        <f t="shared" si="2"/>
        <v>3328.5743184777848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73</v>
      </c>
      <c r="L9" s="41"/>
      <c r="M9" s="42">
        <f>SUM(M3:M8)</f>
        <v>82.776229741256756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4951201.6113679474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895.58033989381181</v>
      </c>
      <c r="E15" s="6">
        <f t="shared" si="0"/>
        <v>895.58033989381181</v>
      </c>
      <c r="F15" s="13">
        <v>0.67</v>
      </c>
      <c r="G15" s="6">
        <f t="shared" si="1"/>
        <v>600.0388277288539</v>
      </c>
      <c r="H15" s="23">
        <f t="shared" si="2"/>
        <v>295.54151216495791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3.5910182623132263</v>
      </c>
      <c r="D17" s="6">
        <v>0</v>
      </c>
      <c r="E17" s="6">
        <f t="shared" si="0"/>
        <v>3.5910182623132263</v>
      </c>
      <c r="F17" s="13">
        <v>0.67</v>
      </c>
      <c r="G17" s="6">
        <f t="shared" si="1"/>
        <v>2.4059822357498617</v>
      </c>
      <c r="H17" s="23">
        <f t="shared" si="2"/>
        <v>1.1850360265633646</v>
      </c>
    </row>
    <row r="18" spans="1:8" x14ac:dyDescent="0.3">
      <c r="A18" s="35" t="s">
        <v>7</v>
      </c>
      <c r="B18" s="12" t="s">
        <v>23</v>
      </c>
      <c r="C18" s="6">
        <v>3260.9757827372323</v>
      </c>
      <c r="D18" s="6">
        <v>5624.5001361440081</v>
      </c>
      <c r="E18" s="6">
        <f t="shared" si="0"/>
        <v>8885.4759188812404</v>
      </c>
      <c r="F18" s="13">
        <v>0.67</v>
      </c>
      <c r="G18" s="6">
        <f t="shared" si="1"/>
        <v>5953.2688656504315</v>
      </c>
      <c r="H18" s="23">
        <f t="shared" si="2"/>
        <v>2932.2070532308089</v>
      </c>
    </row>
    <row r="19" spans="1:8" x14ac:dyDescent="0.3">
      <c r="A19" s="35">
        <v>667</v>
      </c>
      <c r="B19" s="12" t="s">
        <v>24</v>
      </c>
      <c r="C19" s="6">
        <v>2038.4263039736188</v>
      </c>
      <c r="D19" s="6">
        <v>0</v>
      </c>
      <c r="E19" s="6">
        <f t="shared" si="0"/>
        <v>2038.4263039736188</v>
      </c>
      <c r="F19" s="13">
        <v>0.67</v>
      </c>
      <c r="G19" s="6">
        <f t="shared" si="1"/>
        <v>1365.7456236623248</v>
      </c>
      <c r="H19" s="23">
        <f t="shared" si="2"/>
        <v>672.68068031129405</v>
      </c>
    </row>
    <row r="20" spans="1:8" x14ac:dyDescent="0.3">
      <c r="A20" s="44">
        <v>675</v>
      </c>
      <c r="B20" s="101" t="s">
        <v>25</v>
      </c>
      <c r="C20" s="3">
        <v>19028.652952483077</v>
      </c>
      <c r="D20" s="3">
        <v>-1915.662547618414</v>
      </c>
      <c r="E20" s="3">
        <f t="shared" si="0"/>
        <v>17112.990404864664</v>
      </c>
      <c r="F20" s="4">
        <v>0.67</v>
      </c>
      <c r="G20" s="3">
        <f t="shared" si="1"/>
        <v>11465.703571259326</v>
      </c>
      <c r="H20" s="26">
        <f t="shared" si="2"/>
        <v>5647.286833605338</v>
      </c>
    </row>
    <row r="21" spans="1:8" x14ac:dyDescent="0.3">
      <c r="A21" s="24"/>
      <c r="B21" s="106" t="s">
        <v>66</v>
      </c>
      <c r="C21" s="103">
        <f>SUBTOTAL(9,C3:C20)</f>
        <v>41264.807351079879</v>
      </c>
      <c r="D21" s="103">
        <f t="shared" ref="D21:H21" si="4">SUBTOTAL(9,D3:D20)</f>
        <v>2229.2735000743473</v>
      </c>
      <c r="E21" s="103">
        <f t="shared" si="4"/>
        <v>43494.080851154227</v>
      </c>
      <c r="F21" s="103"/>
      <c r="G21" s="103">
        <f t="shared" si="4"/>
        <v>26145.072497040113</v>
      </c>
      <c r="H21" s="104">
        <f t="shared" si="4"/>
        <v>17349.008354114114</v>
      </c>
    </row>
    <row r="22" spans="1:8" x14ac:dyDescent="0.3">
      <c r="A22" s="35">
        <v>403</v>
      </c>
      <c r="B22" s="10" t="s">
        <v>29</v>
      </c>
      <c r="C22" s="6">
        <v>5996.6202744173152</v>
      </c>
      <c r="D22" s="6">
        <v>3901.9331820916686</v>
      </c>
      <c r="E22" s="6">
        <f>SUM($C22:$D22)</f>
        <v>9898.5534565089838</v>
      </c>
      <c r="F22" s="13">
        <v>0.67</v>
      </c>
      <c r="G22" s="6">
        <f t="shared" ref="G22:G24" si="5">F22*E22</f>
        <v>6632.0308158610196</v>
      </c>
      <c r="H22" s="23">
        <f t="shared" ref="H22:H24" si="6">E22-G22</f>
        <v>3266.5226406479642</v>
      </c>
    </row>
    <row r="23" spans="1:8" x14ac:dyDescent="0.3">
      <c r="A23" s="35">
        <v>408</v>
      </c>
      <c r="B23" s="10" t="s">
        <v>30</v>
      </c>
      <c r="C23" s="6">
        <v>121.16933010965535</v>
      </c>
      <c r="D23" s="6">
        <v>324.37063797822083</v>
      </c>
      <c r="E23" s="6">
        <f>SUM($C23:$D23)</f>
        <v>445.53996808787616</v>
      </c>
      <c r="F23" s="13">
        <v>0.67</v>
      </c>
      <c r="G23" s="6">
        <f t="shared" si="5"/>
        <v>298.51177861887703</v>
      </c>
      <c r="H23" s="23">
        <f t="shared" si="6"/>
        <v>147.02818946899913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5904.8882604331238</v>
      </c>
      <c r="E24" s="3">
        <f>SUM($C24:$D24)</f>
        <v>5904.8882604331238</v>
      </c>
      <c r="F24" s="4">
        <v>0.67</v>
      </c>
      <c r="G24" s="3">
        <f t="shared" si="5"/>
        <v>3956.2751344901931</v>
      </c>
      <c r="H24" s="26">
        <f t="shared" si="6"/>
        <v>1948.6131259429308</v>
      </c>
    </row>
    <row r="25" spans="1:8" x14ac:dyDescent="0.3">
      <c r="A25" s="30"/>
      <c r="B25" s="31" t="s">
        <v>32</v>
      </c>
      <c r="C25" s="54">
        <f>SUM(C21:C24)</f>
        <v>47382.596955606845</v>
      </c>
      <c r="D25" s="54">
        <f t="shared" ref="D25:E25" si="7">SUM(D21:D24)</f>
        <v>12360.46558057736</v>
      </c>
      <c r="E25" s="54">
        <f t="shared" si="7"/>
        <v>59743.06253618421</v>
      </c>
      <c r="F25" s="105"/>
      <c r="G25" s="54">
        <f t="shared" ref="G25:H25" si="8">SUM(G21:G24)</f>
        <v>37031.890226010204</v>
      </c>
      <c r="H25" s="36">
        <f t="shared" si="8"/>
        <v>22711.172310174006</v>
      </c>
    </row>
    <row r="26" spans="1:8" x14ac:dyDescent="0.3">
      <c r="A26" s="24"/>
      <c r="B26" s="9" t="s">
        <v>33</v>
      </c>
      <c r="C26" s="6">
        <v>0</v>
      </c>
      <c r="D26" s="6">
        <v>31961.575574861232</v>
      </c>
      <c r="E26" s="6">
        <f>SUM($C26:$D26)</f>
        <v>31961.575574861232</v>
      </c>
      <c r="F26" s="13">
        <v>0.67</v>
      </c>
      <c r="G26" s="6">
        <f t="shared" ref="G26:G27" si="9">F26*E26</f>
        <v>21414.255635157027</v>
      </c>
      <c r="H26" s="23">
        <f t="shared" ref="H26:H27" si="10">E26-G26</f>
        <v>10547.319939704204</v>
      </c>
    </row>
    <row r="27" spans="1:8" x14ac:dyDescent="0.3">
      <c r="A27" s="25"/>
      <c r="B27" s="34" t="s">
        <v>34</v>
      </c>
      <c r="C27" s="3">
        <v>-1813.6933855585828</v>
      </c>
      <c r="D27" s="3">
        <v>0</v>
      </c>
      <c r="E27" s="3">
        <f>SUM($C27:$D27)</f>
        <v>-1813.6933855585828</v>
      </c>
      <c r="F27" s="4">
        <v>0.67</v>
      </c>
      <c r="G27" s="3">
        <f t="shared" si="9"/>
        <v>-1215.1745683242505</v>
      </c>
      <c r="H27" s="26">
        <f t="shared" si="10"/>
        <v>-598.51881723433235</v>
      </c>
    </row>
    <row r="28" spans="1:8" ht="14.5" thickBot="1" x14ac:dyDescent="0.35">
      <c r="A28" s="27"/>
      <c r="B28" s="29" t="s">
        <v>35</v>
      </c>
      <c r="C28" s="55">
        <f>SUM(C25:C27)</f>
        <v>45568.903570048264</v>
      </c>
      <c r="D28" s="55">
        <f>SUM(D25:D27)</f>
        <v>44322.041155438594</v>
      </c>
      <c r="E28" s="55">
        <f t="shared" ref="E28:H28" si="11">SUM(E25:E27)</f>
        <v>89890.944725486857</v>
      </c>
      <c r="F28" s="55"/>
      <c r="G28" s="55">
        <f t="shared" si="11"/>
        <v>57230.97129284298</v>
      </c>
      <c r="H28" s="56">
        <f t="shared" si="11"/>
        <v>32659.973432643877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47815-DDF1-4A86-BD71-C44F28052BAD}">
  <sheetPr codeName="Sheet44">
    <tabColor theme="4" tint="-0.499984740745262"/>
  </sheetPr>
  <dimension ref="A1:M28"/>
  <sheetViews>
    <sheetView zoomScale="90" zoomScaleNormal="90" workbookViewId="0">
      <selection activeCell="C28" sqref="C28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339</v>
      </c>
      <c r="L3" s="43">
        <f>'Schedule A'!B7</f>
        <v>1.1339209553596816</v>
      </c>
      <c r="M3" s="40">
        <f t="shared" ref="M3:M8" si="3">L3*K3</f>
        <v>384.39920386693206</v>
      </c>
    </row>
    <row r="4" spans="1:13" x14ac:dyDescent="0.3">
      <c r="A4" s="46">
        <v>615.1</v>
      </c>
      <c r="B4" t="s">
        <v>9</v>
      </c>
      <c r="C4" s="52">
        <v>7062.6999999999989</v>
      </c>
      <c r="D4" s="52">
        <v>6819.8069429042625</v>
      </c>
      <c r="E4" s="52">
        <f t="shared" si="0"/>
        <v>13882.506942904261</v>
      </c>
      <c r="F4" s="13">
        <v>0</v>
      </c>
      <c r="G4" s="52">
        <f t="shared" si="1"/>
        <v>0</v>
      </c>
      <c r="H4" s="23">
        <f t="shared" si="2"/>
        <v>13882.506942904261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6841.51</v>
      </c>
      <c r="D5" s="52">
        <v>-525.65583627736214</v>
      </c>
      <c r="E5" s="52">
        <f t="shared" si="0"/>
        <v>6315.8541637226381</v>
      </c>
      <c r="F5" s="13">
        <v>0</v>
      </c>
      <c r="G5" s="52">
        <f t="shared" si="1"/>
        <v>0</v>
      </c>
      <c r="H5" s="23">
        <f t="shared" si="2"/>
        <v>6315.8541637226381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35982.723239126084</v>
      </c>
      <c r="D8" s="52">
        <v>17942.914285714283</v>
      </c>
      <c r="E8" s="52">
        <f t="shared" si="0"/>
        <v>53925.637524840364</v>
      </c>
      <c r="F8" s="13">
        <v>0.67</v>
      </c>
      <c r="G8" s="52">
        <f t="shared" si="1"/>
        <v>36130.177141643049</v>
      </c>
      <c r="H8" s="23">
        <f t="shared" si="2"/>
        <v>17795.460383197315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339</v>
      </c>
      <c r="L9" s="41"/>
      <c r="M9" s="42">
        <f>SUM(M3:M8)</f>
        <v>384.39920386693206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22364814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3284.8663711890358</v>
      </c>
      <c r="E15" s="52">
        <f t="shared" si="0"/>
        <v>3284.8663711890358</v>
      </c>
      <c r="F15" s="13">
        <v>0.67</v>
      </c>
      <c r="G15" s="52">
        <f t="shared" si="1"/>
        <v>2200.8604686966542</v>
      </c>
      <c r="H15" s="23">
        <f t="shared" si="2"/>
        <v>1084.0059024923817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16.676098505810735</v>
      </c>
      <c r="D17" s="52">
        <v>0</v>
      </c>
      <c r="E17" s="52">
        <f t="shared" si="0"/>
        <v>16.676098505810735</v>
      </c>
      <c r="F17" s="13">
        <v>0.67</v>
      </c>
      <c r="G17" s="52">
        <f t="shared" si="1"/>
        <v>11.172985998893193</v>
      </c>
      <c r="H17" s="23">
        <f t="shared" si="2"/>
        <v>5.5031125069175424</v>
      </c>
    </row>
    <row r="18" spans="1:8" x14ac:dyDescent="0.3">
      <c r="A18" s="46" t="s">
        <v>7</v>
      </c>
      <c r="B18" t="s">
        <v>23</v>
      </c>
      <c r="C18" s="52">
        <v>5366.7539299028904</v>
      </c>
      <c r="D18" s="52">
        <v>12138.4029280141</v>
      </c>
      <c r="E18" s="52">
        <f t="shared" si="0"/>
        <v>17505.156857916991</v>
      </c>
      <c r="F18" s="13">
        <v>0.67</v>
      </c>
      <c r="G18" s="52">
        <f t="shared" si="1"/>
        <v>11728.455094804385</v>
      </c>
      <c r="H18" s="23">
        <f t="shared" si="2"/>
        <v>5776.7017631126055</v>
      </c>
    </row>
    <row r="19" spans="1:8" x14ac:dyDescent="0.3">
      <c r="A19" s="46">
        <v>667</v>
      </c>
      <c r="B19" t="s">
        <v>24</v>
      </c>
      <c r="C19" s="52">
        <v>2511.9649706933524</v>
      </c>
      <c r="D19" s="52">
        <v>0</v>
      </c>
      <c r="E19" s="52">
        <f t="shared" si="0"/>
        <v>2511.9649706933524</v>
      </c>
      <c r="F19" s="13">
        <v>0.67</v>
      </c>
      <c r="G19" s="52">
        <f t="shared" si="1"/>
        <v>1683.0165303645463</v>
      </c>
      <c r="H19" s="23">
        <f t="shared" si="2"/>
        <v>828.9484403288061</v>
      </c>
    </row>
    <row r="20" spans="1:8" x14ac:dyDescent="0.3">
      <c r="A20" s="46">
        <v>675</v>
      </c>
      <c r="B20" t="s">
        <v>25</v>
      </c>
      <c r="C20" s="52">
        <v>33580.338376507789</v>
      </c>
      <c r="D20" s="52">
        <v>12440.971840119539</v>
      </c>
      <c r="E20" s="52">
        <f t="shared" si="0"/>
        <v>46021.310216627331</v>
      </c>
      <c r="F20" s="13">
        <v>0.67</v>
      </c>
      <c r="G20" s="52">
        <f t="shared" si="1"/>
        <v>30834.277845140314</v>
      </c>
      <c r="H20" s="23">
        <f t="shared" si="2"/>
        <v>15187.032371487017</v>
      </c>
    </row>
    <row r="21" spans="1:8" x14ac:dyDescent="0.3">
      <c r="A21" s="77"/>
      <c r="B21" s="78" t="s">
        <v>66</v>
      </c>
      <c r="C21" s="79">
        <f>SUM(C3:C20)</f>
        <v>91362.666614735936</v>
      </c>
      <c r="D21" s="79">
        <f t="shared" ref="D21:E21" si="4">SUM(D3:D20)</f>
        <v>52101.306531663868</v>
      </c>
      <c r="E21" s="79">
        <f t="shared" si="4"/>
        <v>143463.97314639977</v>
      </c>
      <c r="F21" s="79"/>
      <c r="G21" s="79">
        <f t="shared" ref="G21:H21" si="5">SUM(G3:G20)</f>
        <v>82587.960066647851</v>
      </c>
      <c r="H21" s="73">
        <f t="shared" si="5"/>
        <v>60876.013079751945</v>
      </c>
    </row>
    <row r="22" spans="1:8" x14ac:dyDescent="0.3">
      <c r="A22" s="46">
        <v>403</v>
      </c>
      <c r="B22" t="s">
        <v>29</v>
      </c>
      <c r="C22" s="52">
        <v>9212.3812345455826</v>
      </c>
      <c r="D22" s="52">
        <v>43508.136161686241</v>
      </c>
      <c r="E22" s="52">
        <f>SUM($C22:$D22)</f>
        <v>52720.517396231822</v>
      </c>
      <c r="F22" s="13">
        <v>0.67</v>
      </c>
      <c r="G22" s="52">
        <f>F22*E22</f>
        <v>35322.746655475326</v>
      </c>
      <c r="H22" s="23">
        <f>E22-G22</f>
        <v>17397.770740756496</v>
      </c>
    </row>
    <row r="23" spans="1:8" x14ac:dyDescent="0.3">
      <c r="A23" s="46">
        <v>408</v>
      </c>
      <c r="B23" t="s">
        <v>30</v>
      </c>
      <c r="C23" s="52">
        <v>193.7440054495913</v>
      </c>
      <c r="D23" s="52">
        <v>1631.3357470514866</v>
      </c>
      <c r="E23" s="52">
        <f>SUM($C23:$D23)</f>
        <v>1825.0797525010778</v>
      </c>
      <c r="F23" s="13">
        <v>0.67</v>
      </c>
      <c r="G23" s="52">
        <f>F23*E23</f>
        <v>1222.8034341757223</v>
      </c>
      <c r="H23" s="23">
        <f>E23-G23</f>
        <v>602.27631832535553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20606.5219811887</v>
      </c>
      <c r="E24" s="3">
        <f>SUM($C24:$D24)</f>
        <v>20606.5219811887</v>
      </c>
      <c r="F24" s="4">
        <v>0.67</v>
      </c>
      <c r="G24" s="3">
        <f>F24*E24</f>
        <v>13806.36972739643</v>
      </c>
      <c r="H24" s="26">
        <f>E24-G24</f>
        <v>6800.1522537922701</v>
      </c>
    </row>
    <row r="25" spans="1:8" x14ac:dyDescent="0.3">
      <c r="A25" s="49"/>
      <c r="B25" s="31" t="s">
        <v>32</v>
      </c>
      <c r="C25" s="54">
        <f>SUM(C21:C24)</f>
        <v>100768.79185473111</v>
      </c>
      <c r="D25" s="54">
        <f t="shared" ref="D25:E25" si="6">SUM(D21:D24)</f>
        <v>117847.30042159031</v>
      </c>
      <c r="E25" s="54">
        <f t="shared" si="6"/>
        <v>218616.09227632137</v>
      </c>
      <c r="F25" s="54"/>
      <c r="G25" s="54">
        <f t="shared" ref="G25:H25" si="7">SUM(G21:G24)</f>
        <v>132939.87988369531</v>
      </c>
      <c r="H25" s="36">
        <f t="shared" si="7"/>
        <v>85676.212392626068</v>
      </c>
    </row>
    <row r="26" spans="1:8" x14ac:dyDescent="0.3">
      <c r="A26" s="50"/>
      <c r="B26" t="s">
        <v>33</v>
      </c>
      <c r="C26" s="52">
        <v>0</v>
      </c>
      <c r="D26" s="52">
        <v>111537.5737166773</v>
      </c>
      <c r="E26" s="52">
        <f>SUM($C26:$D26)</f>
        <v>111537.5737166773</v>
      </c>
      <c r="F26" s="13">
        <v>0.67</v>
      </c>
      <c r="G26" s="52">
        <f>F26*E26</f>
        <v>74730.174390173794</v>
      </c>
      <c r="H26" s="23">
        <f>E26-G26</f>
        <v>36807.39932650351</v>
      </c>
    </row>
    <row r="27" spans="1:8" x14ac:dyDescent="0.3">
      <c r="A27" s="25"/>
      <c r="B27" s="2" t="s">
        <v>34</v>
      </c>
      <c r="C27" s="3">
        <v>-3.8</v>
      </c>
      <c r="D27" s="3">
        <v>0</v>
      </c>
      <c r="E27" s="3">
        <f>SUM($C27:$D27)</f>
        <v>-3.8</v>
      </c>
      <c r="F27" s="4">
        <v>0.67</v>
      </c>
      <c r="G27" s="3">
        <f>F27*E27</f>
        <v>-2.5459999999999998</v>
      </c>
      <c r="H27" s="26">
        <f>E27-G27</f>
        <v>-1.254</v>
      </c>
    </row>
    <row r="28" spans="1:8" ht="14.5" thickBot="1" x14ac:dyDescent="0.35">
      <c r="A28" s="57"/>
      <c r="B28" s="86" t="s">
        <v>35</v>
      </c>
      <c r="C28" s="55">
        <f>SUM(C25:C27)</f>
        <v>100764.99185473111</v>
      </c>
      <c r="D28" s="55">
        <f>SUM(D25:D27)</f>
        <v>229384.87413826759</v>
      </c>
      <c r="E28" s="55">
        <f>SUM(E25:E27)</f>
        <v>330149.8659929987</v>
      </c>
      <c r="F28" s="55"/>
      <c r="G28" s="55">
        <f>SUM(G25:G27)</f>
        <v>207667.50827386908</v>
      </c>
      <c r="H28" s="56">
        <f>SUM(H25:H27)</f>
        <v>122482.35771912958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C3D7A-2F1D-4A50-87F2-D5B80CEB0153}">
  <sheetPr codeName="Sheet25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15</v>
      </c>
      <c r="L3" s="43">
        <f>'Schedule A'!B7</f>
        <v>1.1339209553596816</v>
      </c>
      <c r="M3" s="40">
        <f>L3*K3</f>
        <v>17.008814330395225</v>
      </c>
    </row>
    <row r="4" spans="1:13" x14ac:dyDescent="0.3">
      <c r="A4" s="35">
        <v>615.1</v>
      </c>
      <c r="B4" s="12" t="s">
        <v>9</v>
      </c>
      <c r="C4" s="6">
        <v>1023</v>
      </c>
      <c r="D4" s="6">
        <v>-503.02868265013467</v>
      </c>
      <c r="E4" s="6">
        <f t="shared" si="0"/>
        <v>519.97131734986533</v>
      </c>
      <c r="F4" s="13">
        <v>0</v>
      </c>
      <c r="G4" s="6">
        <f t="shared" ref="G4:G20" si="1">F4*E4</f>
        <v>0</v>
      </c>
      <c r="H4" s="23">
        <f t="shared" ref="H4:H20" si="2">E4-G4</f>
        <v>519.97131734986533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1798</v>
      </c>
      <c r="D5" s="6">
        <v>-1561.7147487533396</v>
      </c>
      <c r="E5" s="6">
        <f t="shared" si="0"/>
        <v>236.28525124666044</v>
      </c>
      <c r="F5" s="13">
        <v>0</v>
      </c>
      <c r="G5" s="6">
        <f t="shared" si="1"/>
        <v>0</v>
      </c>
      <c r="H5" s="23">
        <f t="shared" si="2"/>
        <v>236.28525124666044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185</v>
      </c>
      <c r="D7" s="6">
        <v>0</v>
      </c>
      <c r="E7" s="6">
        <f t="shared" si="0"/>
        <v>185</v>
      </c>
      <c r="F7" s="13">
        <v>0.67</v>
      </c>
      <c r="G7" s="6">
        <f t="shared" si="1"/>
        <v>123.95</v>
      </c>
      <c r="H7" s="23">
        <f t="shared" si="2"/>
        <v>61.05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41242</v>
      </c>
      <c r="D8" s="6">
        <v>-3581.8299999999945</v>
      </c>
      <c r="E8" s="6">
        <f t="shared" si="0"/>
        <v>37660.170000000006</v>
      </c>
      <c r="F8" s="13">
        <v>0.67</v>
      </c>
      <c r="G8" s="6">
        <f t="shared" si="1"/>
        <v>25232.313900000005</v>
      </c>
      <c r="H8" s="23">
        <f t="shared" si="2"/>
        <v>12427.856100000001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15</v>
      </c>
      <c r="L9" s="41"/>
      <c r="M9" s="42">
        <f>SUM(M3:M8)</f>
        <v>17.008814330395225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839118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598.90105868556122</v>
      </c>
      <c r="E15" s="6">
        <f t="shared" si="0"/>
        <v>598.90105868556122</v>
      </c>
      <c r="F15" s="13">
        <v>0.67</v>
      </c>
      <c r="G15" s="6">
        <f t="shared" si="1"/>
        <v>401.26370931932604</v>
      </c>
      <c r="H15" s="23">
        <f t="shared" si="2"/>
        <v>197.63734936623518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0.73</v>
      </c>
      <c r="D17" s="6">
        <v>0</v>
      </c>
      <c r="E17" s="6">
        <f t="shared" si="0"/>
        <v>0.73</v>
      </c>
      <c r="F17" s="13">
        <v>0.67</v>
      </c>
      <c r="G17" s="6">
        <f t="shared" si="1"/>
        <v>0.48910000000000003</v>
      </c>
      <c r="H17" s="23">
        <f t="shared" si="2"/>
        <v>0.24089999999999995</v>
      </c>
    </row>
    <row r="18" spans="1:8" x14ac:dyDescent="0.3">
      <c r="A18" s="35" t="s">
        <v>7</v>
      </c>
      <c r="B18" s="12" t="s">
        <v>23</v>
      </c>
      <c r="C18" s="6">
        <v>667.64066869870294</v>
      </c>
      <c r="D18" s="6">
        <v>3552.1373886604561</v>
      </c>
      <c r="E18" s="6">
        <f t="shared" si="0"/>
        <v>4219.778057359159</v>
      </c>
      <c r="F18" s="13">
        <v>0.67</v>
      </c>
      <c r="G18" s="6">
        <f t="shared" si="1"/>
        <v>2827.2512984306368</v>
      </c>
      <c r="H18" s="23">
        <f t="shared" si="2"/>
        <v>1392.5267589285222</v>
      </c>
    </row>
    <row r="19" spans="1:8" x14ac:dyDescent="0.3">
      <c r="A19" s="35">
        <v>667</v>
      </c>
      <c r="B19" s="12" t="s">
        <v>24</v>
      </c>
      <c r="C19" s="6">
        <v>2328.8518075466941</v>
      </c>
      <c r="D19" s="6">
        <v>0</v>
      </c>
      <c r="E19" s="6">
        <f t="shared" si="0"/>
        <v>2328.8518075466941</v>
      </c>
      <c r="F19" s="13">
        <v>0.67</v>
      </c>
      <c r="G19" s="6">
        <f t="shared" si="1"/>
        <v>1560.3307110562851</v>
      </c>
      <c r="H19" s="23">
        <f t="shared" si="2"/>
        <v>768.52109649040904</v>
      </c>
    </row>
    <row r="20" spans="1:8" x14ac:dyDescent="0.3">
      <c r="A20" s="44">
        <v>675</v>
      </c>
      <c r="B20" s="101" t="s">
        <v>25</v>
      </c>
      <c r="C20" s="3">
        <v>3560.8899918995767</v>
      </c>
      <c r="D20" s="3">
        <v>250.70485398387049</v>
      </c>
      <c r="E20" s="3">
        <f t="shared" si="0"/>
        <v>3811.5948458834473</v>
      </c>
      <c r="F20" s="4">
        <v>0.67</v>
      </c>
      <c r="G20" s="3">
        <f t="shared" si="1"/>
        <v>2553.7685467419096</v>
      </c>
      <c r="H20" s="26">
        <f t="shared" si="2"/>
        <v>1257.8262991415377</v>
      </c>
    </row>
    <row r="21" spans="1:8" x14ac:dyDescent="0.3">
      <c r="A21" s="24"/>
      <c r="B21" s="106" t="s">
        <v>66</v>
      </c>
      <c r="C21" s="103">
        <f>SUBTOTAL(9,C3:C20)</f>
        <v>50806.112468144973</v>
      </c>
      <c r="D21" s="103">
        <f t="shared" ref="D21:H21" si="4">SUBTOTAL(9,D3:D20)</f>
        <v>-1244.8301300735814</v>
      </c>
      <c r="E21" s="103">
        <f t="shared" si="4"/>
        <v>49561.282338071389</v>
      </c>
      <c r="F21" s="103"/>
      <c r="G21" s="103">
        <f t="shared" si="4"/>
        <v>32699.367265548164</v>
      </c>
      <c r="H21" s="104">
        <f t="shared" si="4"/>
        <v>16861.915072523232</v>
      </c>
    </row>
    <row r="22" spans="1:8" x14ac:dyDescent="0.3">
      <c r="A22" s="35">
        <v>403</v>
      </c>
      <c r="B22" s="10" t="s">
        <v>29</v>
      </c>
      <c r="C22" s="6">
        <v>183.76244851535768</v>
      </c>
      <c r="D22" s="6">
        <v>384.48306496350136</v>
      </c>
      <c r="E22" s="6">
        <f>SUM($C22:$D22)</f>
        <v>568.24551347885904</v>
      </c>
      <c r="F22" s="13">
        <v>0.67</v>
      </c>
      <c r="G22" s="6">
        <f t="shared" ref="G22:G24" si="5">F22*E22</f>
        <v>380.72449403083556</v>
      </c>
      <c r="H22" s="23">
        <f t="shared" ref="H22:H24" si="6">E22-G22</f>
        <v>187.52101944802348</v>
      </c>
    </row>
    <row r="23" spans="1:8" x14ac:dyDescent="0.3">
      <c r="A23" s="35">
        <v>408</v>
      </c>
      <c r="B23" s="10" t="s">
        <v>30</v>
      </c>
      <c r="C23" s="6">
        <v>200.76752466027182</v>
      </c>
      <c r="D23" s="6">
        <v>273.04822815314805</v>
      </c>
      <c r="E23" s="6">
        <f>SUM($C23:$D23)</f>
        <v>473.81575281341986</v>
      </c>
      <c r="F23" s="13">
        <v>0.67</v>
      </c>
      <c r="G23" s="6">
        <f t="shared" si="5"/>
        <v>317.45655438499131</v>
      </c>
      <c r="H23" s="23">
        <f t="shared" si="6"/>
        <v>156.35919842842856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1511.6700631937931</v>
      </c>
      <c r="E24" s="3">
        <f>SUM($C24:$D24)</f>
        <v>1511.6700631937931</v>
      </c>
      <c r="F24" s="4">
        <v>0.67</v>
      </c>
      <c r="G24" s="3">
        <f t="shared" si="5"/>
        <v>1012.8189423398414</v>
      </c>
      <c r="H24" s="26">
        <f t="shared" si="6"/>
        <v>498.85112085395167</v>
      </c>
    </row>
    <row r="25" spans="1:8" x14ac:dyDescent="0.3">
      <c r="A25" s="30"/>
      <c r="B25" s="31" t="s">
        <v>32</v>
      </c>
      <c r="C25" s="54">
        <f>SUM(C21:C24)</f>
        <v>51190.642441320604</v>
      </c>
      <c r="D25" s="54">
        <f t="shared" ref="D25:E25" si="7">SUM(D21:D24)</f>
        <v>924.37122623686128</v>
      </c>
      <c r="E25" s="54">
        <f t="shared" si="7"/>
        <v>52115.013667557461</v>
      </c>
      <c r="F25" s="105"/>
      <c r="G25" s="54">
        <f t="shared" ref="G25:H25" si="8">SUM(G21:G24)</f>
        <v>34410.367256303834</v>
      </c>
      <c r="H25" s="36">
        <f t="shared" si="8"/>
        <v>17704.646411253638</v>
      </c>
    </row>
    <row r="26" spans="1:8" x14ac:dyDescent="0.3">
      <c r="A26" s="24"/>
      <c r="B26" s="9" t="s">
        <v>33</v>
      </c>
      <c r="C26" s="6">
        <v>0</v>
      </c>
      <c r="D26" s="6">
        <v>8182.2643948693003</v>
      </c>
      <c r="E26" s="6">
        <f>SUM($C26:$D26)</f>
        <v>8182.2643948693003</v>
      </c>
      <c r="F26" s="13">
        <v>0.67</v>
      </c>
      <c r="G26" s="6">
        <f t="shared" ref="G26:G27" si="9">F26*E26</f>
        <v>5482.1171445624313</v>
      </c>
      <c r="H26" s="23">
        <f t="shared" ref="H26:H27" si="10">E26-G26</f>
        <v>2700.147250306869</v>
      </c>
    </row>
    <row r="27" spans="1:8" x14ac:dyDescent="0.3">
      <c r="A27" s="25"/>
      <c r="B27" s="34" t="s">
        <v>34</v>
      </c>
      <c r="C27" s="3">
        <v>-130.28071525885559</v>
      </c>
      <c r="D27" s="3"/>
      <c r="E27" s="3">
        <f>SUM($C27:$D27)</f>
        <v>-130.28071525885559</v>
      </c>
      <c r="F27" s="4">
        <v>0.67</v>
      </c>
      <c r="G27" s="3">
        <f t="shared" si="9"/>
        <v>-87.288079223433257</v>
      </c>
      <c r="H27" s="26">
        <f t="shared" si="10"/>
        <v>-42.992636035422336</v>
      </c>
    </row>
    <row r="28" spans="1:8" ht="14.5" thickBot="1" x14ac:dyDescent="0.35">
      <c r="A28" s="27"/>
      <c r="B28" s="29" t="s">
        <v>35</v>
      </c>
      <c r="C28" s="55">
        <f>SUM(C25:C27)</f>
        <v>51060.361726061747</v>
      </c>
      <c r="D28" s="55">
        <f>SUM(D25:D27)</f>
        <v>9106.6356211061611</v>
      </c>
      <c r="E28" s="55">
        <f t="shared" ref="E28:H28" si="11">SUM(E25:E27)</f>
        <v>60166.997347167904</v>
      </c>
      <c r="F28" s="55"/>
      <c r="G28" s="55">
        <f t="shared" si="11"/>
        <v>39805.196321642827</v>
      </c>
      <c r="H28" s="56">
        <f t="shared" si="11"/>
        <v>20361.801025525085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37F3-E256-4D06-B17A-58FFA7417711}">
  <sheetPr codeName="Sheet45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48</v>
      </c>
      <c r="L3" s="43">
        <f>'Schedule A'!B7</f>
        <v>1.1339209553596816</v>
      </c>
      <c r="M3" s="40">
        <f t="shared" ref="M3:M8" si="3">L3*K3</f>
        <v>54.428205857264714</v>
      </c>
    </row>
    <row r="4" spans="1:13" x14ac:dyDescent="0.3">
      <c r="A4" s="46">
        <v>615.1</v>
      </c>
      <c r="B4" t="s">
        <v>9</v>
      </c>
      <c r="C4" s="52">
        <v>392.36</v>
      </c>
      <c r="D4" s="52">
        <v>1784.5594084969484</v>
      </c>
      <c r="E4" s="52">
        <f t="shared" si="0"/>
        <v>2176.9194084969486</v>
      </c>
      <c r="F4" s="13">
        <v>0</v>
      </c>
      <c r="G4" s="52">
        <f t="shared" si="1"/>
        <v>0</v>
      </c>
      <c r="H4" s="23">
        <f t="shared" si="2"/>
        <v>2176.9194084969486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121.78</v>
      </c>
      <c r="D5" s="52">
        <v>868.61068136548852</v>
      </c>
      <c r="E5" s="52">
        <f t="shared" si="0"/>
        <v>990.39068136548849</v>
      </c>
      <c r="F5" s="13">
        <v>0</v>
      </c>
      <c r="G5" s="52">
        <f t="shared" si="1"/>
        <v>0</v>
      </c>
      <c r="H5" s="23">
        <f t="shared" si="2"/>
        <v>990.39068136548849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2965.05</v>
      </c>
      <c r="D8" s="52">
        <v>14200.250000000004</v>
      </c>
      <c r="E8" s="52">
        <f t="shared" si="0"/>
        <v>17165.300000000003</v>
      </c>
      <c r="F8" s="13">
        <v>0.67</v>
      </c>
      <c r="G8" s="52">
        <f t="shared" si="1"/>
        <v>11500.751000000002</v>
      </c>
      <c r="H8" s="23">
        <f t="shared" si="2"/>
        <v>5664.5490000000009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48</v>
      </c>
      <c r="L9" s="41"/>
      <c r="M9" s="42">
        <f>SUM(M3:M8)</f>
        <v>54.428205857264714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3507032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401.05579863265007</v>
      </c>
      <c r="E15" s="52">
        <f t="shared" si="0"/>
        <v>401.05579863265007</v>
      </c>
      <c r="F15" s="13">
        <v>0.67</v>
      </c>
      <c r="G15" s="52">
        <f t="shared" si="1"/>
        <v>268.70738508387558</v>
      </c>
      <c r="H15" s="23">
        <f t="shared" si="2"/>
        <v>132.34841354877449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2.3612174875484229</v>
      </c>
      <c r="D17" s="52">
        <v>0</v>
      </c>
      <c r="E17" s="52">
        <f t="shared" si="0"/>
        <v>2.3612174875484229</v>
      </c>
      <c r="F17" s="13">
        <v>0.67</v>
      </c>
      <c r="G17" s="52">
        <f t="shared" si="1"/>
        <v>1.5820157166574433</v>
      </c>
      <c r="H17" s="23">
        <f t="shared" si="2"/>
        <v>0.77920177089097953</v>
      </c>
    </row>
    <row r="18" spans="1:8" x14ac:dyDescent="0.3">
      <c r="A18" s="46" t="s">
        <v>7</v>
      </c>
      <c r="B18" t="s">
        <v>23</v>
      </c>
      <c r="C18" s="52">
        <v>105.74377421140012</v>
      </c>
      <c r="D18" s="52">
        <v>4423.4744045379084</v>
      </c>
      <c r="E18" s="52">
        <f t="shared" si="0"/>
        <v>4529.2181787493082</v>
      </c>
      <c r="F18" s="13">
        <v>0.67</v>
      </c>
      <c r="G18" s="52">
        <f t="shared" si="1"/>
        <v>3034.5761797620366</v>
      </c>
      <c r="H18" s="23">
        <f t="shared" si="2"/>
        <v>1494.6419989872716</v>
      </c>
    </row>
    <row r="19" spans="1:8" x14ac:dyDescent="0.3">
      <c r="A19" s="46">
        <v>667</v>
      </c>
      <c r="B19" t="s">
        <v>24</v>
      </c>
      <c r="C19" s="52">
        <v>0</v>
      </c>
      <c r="D19" s="52">
        <v>0</v>
      </c>
      <c r="E19" s="52">
        <f t="shared" si="0"/>
        <v>0</v>
      </c>
      <c r="F19" s="13">
        <v>0.67</v>
      </c>
      <c r="G19" s="52">
        <f t="shared" si="1"/>
        <v>0</v>
      </c>
      <c r="H19" s="23">
        <f t="shared" si="2"/>
        <v>0</v>
      </c>
    </row>
    <row r="20" spans="1:8" x14ac:dyDescent="0.3">
      <c r="A20" s="46">
        <v>675</v>
      </c>
      <c r="B20" t="s">
        <v>25</v>
      </c>
      <c r="C20" s="52">
        <v>1313.347066961815</v>
      </c>
      <c r="D20" s="52">
        <v>1844.2505056840455</v>
      </c>
      <c r="E20" s="52">
        <f t="shared" si="0"/>
        <v>3157.5975726458605</v>
      </c>
      <c r="F20" s="13">
        <v>0.67</v>
      </c>
      <c r="G20" s="52">
        <f t="shared" si="1"/>
        <v>2115.5903736727269</v>
      </c>
      <c r="H20" s="23">
        <f t="shared" si="2"/>
        <v>1042.0071989731337</v>
      </c>
    </row>
    <row r="21" spans="1:8" x14ac:dyDescent="0.3">
      <c r="A21" s="77"/>
      <c r="B21" s="78" t="s">
        <v>66</v>
      </c>
      <c r="C21" s="79">
        <f>SUM(C3:C20)</f>
        <v>4900.6420586607637</v>
      </c>
      <c r="D21" s="79">
        <f t="shared" ref="D21:E21" si="4">SUM(D3:D20)</f>
        <v>23522.200798717044</v>
      </c>
      <c r="E21" s="79">
        <f t="shared" si="4"/>
        <v>28422.842857377804</v>
      </c>
      <c r="F21" s="79"/>
      <c r="G21" s="79">
        <f t="shared" ref="G21:H21" si="5">SUM(G3:G20)</f>
        <v>16921.206954235298</v>
      </c>
      <c r="H21" s="73">
        <f t="shared" si="5"/>
        <v>11501.635903142509</v>
      </c>
    </row>
    <row r="22" spans="1:8" x14ac:dyDescent="0.3">
      <c r="A22" s="46">
        <v>403</v>
      </c>
      <c r="B22" t="s">
        <v>29</v>
      </c>
      <c r="C22" s="52">
        <v>59.141643608190371</v>
      </c>
      <c r="D22" s="52">
        <v>2801.9993127685593</v>
      </c>
      <c r="E22" s="52">
        <f>SUM($C22:$D22)</f>
        <v>2861.1409563767497</v>
      </c>
      <c r="F22" s="13">
        <v>0.67</v>
      </c>
      <c r="G22" s="52">
        <f>F22*E22</f>
        <v>1916.9644407724224</v>
      </c>
      <c r="H22" s="23">
        <f>E22-G22</f>
        <v>944.17651560432728</v>
      </c>
    </row>
    <row r="23" spans="1:8" x14ac:dyDescent="0.3">
      <c r="A23" s="46">
        <v>408</v>
      </c>
      <c r="B23" t="s">
        <v>30</v>
      </c>
      <c r="C23" s="52">
        <v>0</v>
      </c>
      <c r="D23" s="52">
        <v>199.52022143031331</v>
      </c>
      <c r="E23" s="52">
        <f>SUM($C23:$D23)</f>
        <v>199.52022143031331</v>
      </c>
      <c r="F23" s="13">
        <v>0.67</v>
      </c>
      <c r="G23" s="52">
        <f>F23*E23</f>
        <v>133.67854835830994</v>
      </c>
      <c r="H23" s="23">
        <f>E23-G23</f>
        <v>65.841673072003374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1376.2352898371473</v>
      </c>
      <c r="E24" s="3">
        <f>SUM($C24:$D24)</f>
        <v>1376.2352898371473</v>
      </c>
      <c r="F24" s="4">
        <v>0.67</v>
      </c>
      <c r="G24" s="3">
        <f>F24*E24</f>
        <v>922.0776441908888</v>
      </c>
      <c r="H24" s="26">
        <f>E24-G24</f>
        <v>454.15764564625852</v>
      </c>
    </row>
    <row r="25" spans="1:8" x14ac:dyDescent="0.3">
      <c r="A25" s="49"/>
      <c r="B25" s="31" t="s">
        <v>32</v>
      </c>
      <c r="C25" s="54">
        <f>SUM(C21:C24)</f>
        <v>4959.7837022689537</v>
      </c>
      <c r="D25" s="54">
        <f t="shared" ref="D25:E25" si="6">SUM(D21:D24)</f>
        <v>27899.955622753063</v>
      </c>
      <c r="E25" s="54">
        <f t="shared" si="6"/>
        <v>32859.739325022012</v>
      </c>
      <c r="F25" s="54"/>
      <c r="G25" s="54">
        <f t="shared" ref="G25:H25" si="7">SUM(G21:G24)</f>
        <v>19893.927587556922</v>
      </c>
      <c r="H25" s="36">
        <f t="shared" si="7"/>
        <v>12965.811737465099</v>
      </c>
    </row>
    <row r="26" spans="1:8" x14ac:dyDescent="0.3">
      <c r="A26" s="50"/>
      <c r="B26" t="s">
        <v>33</v>
      </c>
      <c r="C26" s="52">
        <v>0</v>
      </c>
      <c r="D26" s="52">
        <v>7449.1923106593404</v>
      </c>
      <c r="E26" s="52">
        <f>SUM($C26:$D26)</f>
        <v>7449.1923106593404</v>
      </c>
      <c r="F26" s="13">
        <v>0.67</v>
      </c>
      <c r="G26" s="52">
        <f>F26*E26</f>
        <v>4990.9588481417586</v>
      </c>
      <c r="H26" s="23">
        <f>E26-G26</f>
        <v>2458.2334625175818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4959.7837022689537</v>
      </c>
      <c r="D28" s="55">
        <f>SUM(D25:D27)</f>
        <v>35349.147933412401</v>
      </c>
      <c r="E28" s="55">
        <f>SUM(E25:E27)</f>
        <v>40308.931635681351</v>
      </c>
      <c r="F28" s="55"/>
      <c r="G28" s="55">
        <f>SUM(G25:G27)</f>
        <v>24884.886435698681</v>
      </c>
      <c r="H28" s="56">
        <f>SUM(H25:H27)</f>
        <v>15424.04519998268</v>
      </c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6655-5FB2-4087-B686-F8D8FE00A4CE}">
  <sheetPr codeName="Sheet26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3">
      <c r="A4" s="35">
        <v>615.1</v>
      </c>
      <c r="B4" s="12" t="s">
        <v>9</v>
      </c>
      <c r="C4" s="6">
        <v>6835.5289131374648</v>
      </c>
      <c r="D4" s="6">
        <v>-3170.8384237609057</v>
      </c>
      <c r="E4" s="6">
        <f t="shared" si="0"/>
        <v>3664.6904893765591</v>
      </c>
      <c r="F4" s="13">
        <v>0</v>
      </c>
      <c r="G4" s="6">
        <f t="shared" ref="G4:G20" si="1">F4*E4</f>
        <v>0</v>
      </c>
      <c r="H4" s="23">
        <f t="shared" ref="H4:H20" si="2">E4-G4</f>
        <v>3664.6904893765591</v>
      </c>
      <c r="J4" s="24" t="s">
        <v>44</v>
      </c>
      <c r="K4" s="39">
        <v>37</v>
      </c>
      <c r="L4" s="43">
        <f>'Schedule A'!B8</f>
        <v>1.1339209553596816</v>
      </c>
      <c r="M4" s="40">
        <f t="shared" ref="M4:M8" si="3">L4*K4</f>
        <v>41.95507534830822</v>
      </c>
    </row>
    <row r="5" spans="1:13" x14ac:dyDescent="0.3">
      <c r="A5" s="35">
        <v>618</v>
      </c>
      <c r="B5" s="12" t="s">
        <v>10</v>
      </c>
      <c r="C5" s="6">
        <v>6320.2269468786999</v>
      </c>
      <c r="D5" s="6">
        <v>-4652.9739945641986</v>
      </c>
      <c r="E5" s="6">
        <f t="shared" si="0"/>
        <v>1667.2529523145013</v>
      </c>
      <c r="F5" s="13">
        <v>0</v>
      </c>
      <c r="G5" s="6">
        <f t="shared" si="1"/>
        <v>0</v>
      </c>
      <c r="H5" s="23">
        <f t="shared" si="2"/>
        <v>1667.2529523145013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336.67924000451137</v>
      </c>
      <c r="D7" s="6">
        <v>0</v>
      </c>
      <c r="E7" s="6">
        <f t="shared" si="0"/>
        <v>336.67924000451137</v>
      </c>
      <c r="F7" s="13">
        <v>0.67</v>
      </c>
      <c r="G7" s="6">
        <f t="shared" si="1"/>
        <v>225.57509080302262</v>
      </c>
      <c r="H7" s="23">
        <f t="shared" si="2"/>
        <v>111.10414920148875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44534.834752844363</v>
      </c>
      <c r="D8" s="6">
        <v>-3681.8199999999924</v>
      </c>
      <c r="E8" s="6">
        <f t="shared" si="0"/>
        <v>40853.01475284437</v>
      </c>
      <c r="F8" s="13">
        <v>0.67</v>
      </c>
      <c r="G8" s="6">
        <f t="shared" si="1"/>
        <v>27371.51988440573</v>
      </c>
      <c r="H8" s="23">
        <f t="shared" si="2"/>
        <v>13481.49486843864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38</v>
      </c>
      <c r="L9" s="41"/>
      <c r="M9" s="42">
        <f>SUM(M3:M8)</f>
        <v>43.088996303667905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5903841.5682605682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1262.0488776280356</v>
      </c>
      <c r="E15" s="6">
        <f t="shared" si="0"/>
        <v>1262.0488776280356</v>
      </c>
      <c r="F15" s="13">
        <v>0.67</v>
      </c>
      <c r="G15" s="6">
        <f t="shared" si="1"/>
        <v>845.57274801078393</v>
      </c>
      <c r="H15" s="23">
        <f t="shared" si="2"/>
        <v>416.47612961725167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1.8692971776425014</v>
      </c>
      <c r="D17" s="6">
        <v>0</v>
      </c>
      <c r="E17" s="6">
        <f t="shared" si="0"/>
        <v>1.8692971776425014</v>
      </c>
      <c r="F17" s="13">
        <v>0.67</v>
      </c>
      <c r="G17" s="6">
        <f t="shared" si="1"/>
        <v>1.252429109020476</v>
      </c>
      <c r="H17" s="23">
        <f t="shared" si="2"/>
        <v>0.61686806862202537</v>
      </c>
    </row>
    <row r="18" spans="1:8" x14ac:dyDescent="0.3">
      <c r="A18" s="35" t="s">
        <v>7</v>
      </c>
      <c r="B18" s="12" t="s">
        <v>23</v>
      </c>
      <c r="C18" s="6">
        <v>1697.3922283236732</v>
      </c>
      <c r="D18" s="6">
        <v>6756.4749548528634</v>
      </c>
      <c r="E18" s="6">
        <f t="shared" si="0"/>
        <v>8453.8671831765369</v>
      </c>
      <c r="F18" s="13">
        <v>0.67</v>
      </c>
      <c r="G18" s="6">
        <f t="shared" si="1"/>
        <v>5664.0910127282805</v>
      </c>
      <c r="H18" s="23">
        <f t="shared" si="2"/>
        <v>2789.7761704482564</v>
      </c>
    </row>
    <row r="19" spans="1:8" x14ac:dyDescent="0.3">
      <c r="A19" s="35">
        <v>667</v>
      </c>
      <c r="B19" s="12" t="s">
        <v>24</v>
      </c>
      <c r="C19" s="6">
        <v>4159.7922074035041</v>
      </c>
      <c r="D19" s="6">
        <v>0</v>
      </c>
      <c r="E19" s="6">
        <f t="shared" si="0"/>
        <v>4159.7922074035041</v>
      </c>
      <c r="F19" s="13">
        <v>0.67</v>
      </c>
      <c r="G19" s="6">
        <f t="shared" si="1"/>
        <v>2787.0607789603478</v>
      </c>
      <c r="H19" s="23">
        <f t="shared" si="2"/>
        <v>1372.7314284431563</v>
      </c>
    </row>
    <row r="20" spans="1:8" x14ac:dyDescent="0.3">
      <c r="A20" s="44">
        <v>675</v>
      </c>
      <c r="B20" s="101" t="s">
        <v>25</v>
      </c>
      <c r="C20" s="3">
        <v>9953.1574727167772</v>
      </c>
      <c r="D20" s="3">
        <v>-444.14025368527786</v>
      </c>
      <c r="E20" s="3">
        <f t="shared" si="0"/>
        <v>9509.0172190314988</v>
      </c>
      <c r="F20" s="4">
        <v>0.67</v>
      </c>
      <c r="G20" s="3">
        <f t="shared" si="1"/>
        <v>6371.041536751105</v>
      </c>
      <c r="H20" s="26">
        <f t="shared" si="2"/>
        <v>3137.9756822803938</v>
      </c>
    </row>
    <row r="21" spans="1:8" x14ac:dyDescent="0.3">
      <c r="A21" s="24"/>
      <c r="B21" s="106" t="s">
        <v>66</v>
      </c>
      <c r="C21" s="103">
        <f>SUBTOTAL(9,C3:C20)</f>
        <v>73839.481058486635</v>
      </c>
      <c r="D21" s="103">
        <f t="shared" ref="D21:H21" si="4">SUBTOTAL(9,D3:D20)</f>
        <v>-3931.2488395294745</v>
      </c>
      <c r="E21" s="103">
        <f t="shared" si="4"/>
        <v>69908.232218957157</v>
      </c>
      <c r="F21" s="103"/>
      <c r="G21" s="103">
        <f t="shared" si="4"/>
        <v>43266.113480768297</v>
      </c>
      <c r="H21" s="104">
        <f t="shared" si="4"/>
        <v>26642.11873818887</v>
      </c>
    </row>
    <row r="22" spans="1:8" x14ac:dyDescent="0.3">
      <c r="A22" s="35">
        <v>403</v>
      </c>
      <c r="B22" s="10" t="s">
        <v>29</v>
      </c>
      <c r="C22" s="6">
        <v>4299.5338325065186</v>
      </c>
      <c r="D22" s="6">
        <v>15449.692349057592</v>
      </c>
      <c r="E22" s="6">
        <f>SUM($C22:$D22)</f>
        <v>19749.22618156411</v>
      </c>
      <c r="F22" s="13">
        <v>0.67</v>
      </c>
      <c r="G22" s="6">
        <f t="shared" ref="G22:G24" si="5">F22*E22</f>
        <v>13231.981541647954</v>
      </c>
      <c r="H22" s="23">
        <f t="shared" ref="H22:H24" si="6">E22-G22</f>
        <v>6517.2446399161563</v>
      </c>
    </row>
    <row r="23" spans="1:8" x14ac:dyDescent="0.3">
      <c r="A23" s="35">
        <v>408</v>
      </c>
      <c r="B23" s="10" t="s">
        <v>30</v>
      </c>
      <c r="C23" s="6">
        <v>76.854002412628461</v>
      </c>
      <c r="D23" s="6">
        <v>566.44945932192184</v>
      </c>
      <c r="E23" s="6">
        <f>SUM($C23:$D23)</f>
        <v>643.3034617345503</v>
      </c>
      <c r="F23" s="13">
        <v>0.67</v>
      </c>
      <c r="G23" s="6">
        <f t="shared" si="5"/>
        <v>431.01331936214871</v>
      </c>
      <c r="H23" s="23">
        <f t="shared" si="6"/>
        <v>212.29014237240159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5759.0327428432993</v>
      </c>
      <c r="E24" s="3">
        <f>SUM($C24:$D24)</f>
        <v>5759.0327428432993</v>
      </c>
      <c r="F24" s="4">
        <v>0.67</v>
      </c>
      <c r="G24" s="3">
        <f t="shared" si="5"/>
        <v>3858.5519377050109</v>
      </c>
      <c r="H24" s="26">
        <f t="shared" si="6"/>
        <v>1900.4808051382884</v>
      </c>
    </row>
    <row r="25" spans="1:8" x14ac:dyDescent="0.3">
      <c r="A25" s="30"/>
      <c r="B25" s="31" t="s">
        <v>32</v>
      </c>
      <c r="C25" s="54">
        <f>SUM(C21:C24)</f>
        <v>78215.868893405786</v>
      </c>
      <c r="D25" s="54">
        <f t="shared" ref="D25:E25" si="7">SUM(D21:D24)</f>
        <v>17843.925711693337</v>
      </c>
      <c r="E25" s="54">
        <f t="shared" si="7"/>
        <v>96059.794605099116</v>
      </c>
      <c r="F25" s="105"/>
      <c r="G25" s="54">
        <f t="shared" ref="G25:H25" si="8">SUM(G21:G24)</f>
        <v>60787.660279483411</v>
      </c>
      <c r="H25" s="36">
        <f t="shared" si="8"/>
        <v>35272.13432561572</v>
      </c>
    </row>
    <row r="26" spans="1:8" x14ac:dyDescent="0.3">
      <c r="A26" s="24"/>
      <c r="B26" s="9" t="s">
        <v>33</v>
      </c>
      <c r="C26" s="6">
        <v>0</v>
      </c>
      <c r="D26" s="6">
        <v>31172.098798527495</v>
      </c>
      <c r="E26" s="6">
        <f>SUM($C26:$D26)</f>
        <v>31172.098798527495</v>
      </c>
      <c r="F26" s="13">
        <v>0.67</v>
      </c>
      <c r="G26" s="6">
        <f t="shared" ref="G26:G27" si="9">F26*E26</f>
        <v>20885.306195013422</v>
      </c>
      <c r="H26" s="23">
        <f t="shared" ref="H26:H27" si="10">E26-G26</f>
        <v>10286.792603514074</v>
      </c>
    </row>
    <row r="27" spans="1:8" x14ac:dyDescent="0.3">
      <c r="A27" s="25"/>
      <c r="B27" s="34" t="s">
        <v>34</v>
      </c>
      <c r="C27" s="3">
        <v>-448.55181198910083</v>
      </c>
      <c r="D27" s="3">
        <v>0</v>
      </c>
      <c r="E27" s="3">
        <f>SUM($C27:$D27)</f>
        <v>-448.55181198910083</v>
      </c>
      <c r="F27" s="4">
        <v>0.67</v>
      </c>
      <c r="G27" s="3">
        <f t="shared" si="9"/>
        <v>-300.5297140326976</v>
      </c>
      <c r="H27" s="26">
        <f t="shared" si="10"/>
        <v>-148.02209795640323</v>
      </c>
    </row>
    <row r="28" spans="1:8" ht="14.5" thickBot="1" x14ac:dyDescent="0.35">
      <c r="A28" s="27"/>
      <c r="B28" s="29" t="s">
        <v>35</v>
      </c>
      <c r="C28" s="55">
        <f>SUM(C25:C27)</f>
        <v>77767.317081416681</v>
      </c>
      <c r="D28" s="55">
        <f>SUM(D25:D27)</f>
        <v>49016.024510220828</v>
      </c>
      <c r="E28" s="55">
        <f t="shared" ref="E28:H28" si="11">SUM(E25:E27)</f>
        <v>126783.34159163751</v>
      </c>
      <c r="F28" s="55"/>
      <c r="G28" s="55">
        <f t="shared" si="11"/>
        <v>81372.43676046413</v>
      </c>
      <c r="H28" s="56">
        <f t="shared" si="11"/>
        <v>45410.904831173393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9EA6-F897-4069-9B47-20DFEFEEC2BA}">
  <sheetPr codeName="Sheet46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508</v>
      </c>
      <c r="L3" s="43">
        <f>'Schedule A'!B7</f>
        <v>1.1339209553596816</v>
      </c>
      <c r="M3" s="40">
        <f t="shared" ref="M3:M8" si="3">L3*K3</f>
        <v>576.03184532271825</v>
      </c>
    </row>
    <row r="4" spans="1:13" x14ac:dyDescent="0.3">
      <c r="A4" s="46">
        <v>615.1</v>
      </c>
      <c r="B4" t="s">
        <v>9</v>
      </c>
      <c r="C4" s="52">
        <v>2184.6999999999998</v>
      </c>
      <c r="D4" s="52">
        <v>20990.421202957103</v>
      </c>
      <c r="E4" s="52">
        <f t="shared" si="0"/>
        <v>23175.121202957103</v>
      </c>
      <c r="F4" s="13">
        <v>0</v>
      </c>
      <c r="G4" s="52">
        <f t="shared" si="1"/>
        <v>0</v>
      </c>
      <c r="H4" s="23">
        <f t="shared" si="2"/>
        <v>23175.121202957103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1576.58</v>
      </c>
      <c r="D5" s="52">
        <v>8966.9541287034317</v>
      </c>
      <c r="E5" s="52">
        <f t="shared" si="0"/>
        <v>10543.534128703432</v>
      </c>
      <c r="F5" s="13">
        <v>0</v>
      </c>
      <c r="G5" s="52">
        <f t="shared" si="1"/>
        <v>0</v>
      </c>
      <c r="H5" s="23">
        <f t="shared" si="2"/>
        <v>10543.534128703432</v>
      </c>
      <c r="J5" s="50" t="s">
        <v>45</v>
      </c>
      <c r="K5" s="39">
        <v>3</v>
      </c>
      <c r="L5" s="43">
        <f>'Schedule A'!B9</f>
        <v>2.5</v>
      </c>
      <c r="M5" s="40">
        <f t="shared" si="3"/>
        <v>7.5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40113.729999999996</v>
      </c>
      <c r="D8" s="52">
        <v>31804.01</v>
      </c>
      <c r="E8" s="52">
        <f t="shared" si="0"/>
        <v>71917.739999999991</v>
      </c>
      <c r="F8" s="13">
        <v>0.67</v>
      </c>
      <c r="G8" s="52">
        <f t="shared" si="1"/>
        <v>48184.885799999996</v>
      </c>
      <c r="H8" s="23">
        <f t="shared" si="2"/>
        <v>23732.854199999994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511</v>
      </c>
      <c r="L9" s="41"/>
      <c r="M9" s="42">
        <f>SUM(M3:M8)</f>
        <v>583.53184532271825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37335280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2435.562974588192</v>
      </c>
      <c r="E15" s="52">
        <f t="shared" si="0"/>
        <v>2435.562974588192</v>
      </c>
      <c r="F15" s="13">
        <v>0.67</v>
      </c>
      <c r="G15" s="52">
        <f t="shared" si="1"/>
        <v>1631.8271929740888</v>
      </c>
      <c r="H15" s="23">
        <f t="shared" si="2"/>
        <v>803.73578161410319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25.137127836192583</v>
      </c>
      <c r="D17" s="52">
        <v>0</v>
      </c>
      <c r="E17" s="52">
        <f t="shared" si="0"/>
        <v>25.137127836192583</v>
      </c>
      <c r="F17" s="13">
        <v>0.67</v>
      </c>
      <c r="G17" s="52">
        <f t="shared" si="1"/>
        <v>16.841875650249033</v>
      </c>
      <c r="H17" s="23">
        <f t="shared" si="2"/>
        <v>8.29525218594355</v>
      </c>
    </row>
    <row r="18" spans="1:8" x14ac:dyDescent="0.3">
      <c r="A18" s="46" t="s">
        <v>7</v>
      </c>
      <c r="B18" t="s">
        <v>23</v>
      </c>
      <c r="C18" s="52">
        <v>4837.2642226462322</v>
      </c>
      <c r="D18" s="52">
        <v>5103.8299671224468</v>
      </c>
      <c r="E18" s="52">
        <f t="shared" si="0"/>
        <v>9941.0941897686789</v>
      </c>
      <c r="F18" s="13">
        <v>0.67</v>
      </c>
      <c r="G18" s="52">
        <f t="shared" si="1"/>
        <v>6660.5331071450155</v>
      </c>
      <c r="H18" s="23">
        <f t="shared" si="2"/>
        <v>3280.5610826236634</v>
      </c>
    </row>
    <row r="19" spans="1:8" x14ac:dyDescent="0.3">
      <c r="A19" s="46">
        <v>667</v>
      </c>
      <c r="B19" t="s">
        <v>24</v>
      </c>
      <c r="C19" s="52">
        <v>7744.087735525376</v>
      </c>
      <c r="D19" s="52">
        <v>0</v>
      </c>
      <c r="E19" s="52">
        <f t="shared" si="0"/>
        <v>7744.087735525376</v>
      </c>
      <c r="F19" s="13">
        <v>0.67</v>
      </c>
      <c r="G19" s="52">
        <f t="shared" si="1"/>
        <v>5188.5387828020021</v>
      </c>
      <c r="H19" s="23">
        <f t="shared" si="2"/>
        <v>2555.548952723374</v>
      </c>
    </row>
    <row r="20" spans="1:8" x14ac:dyDescent="0.3">
      <c r="A20" s="46">
        <v>675</v>
      </c>
      <c r="B20" t="s">
        <v>25</v>
      </c>
      <c r="C20" s="52">
        <v>30868.749366158576</v>
      </c>
      <c r="D20" s="52">
        <v>18026.871548664796</v>
      </c>
      <c r="E20" s="52">
        <f t="shared" si="0"/>
        <v>48895.620914823376</v>
      </c>
      <c r="F20" s="13">
        <v>0.67</v>
      </c>
      <c r="G20" s="52">
        <f t="shared" si="1"/>
        <v>32760.066012931664</v>
      </c>
      <c r="H20" s="23">
        <f t="shared" si="2"/>
        <v>16135.554901891712</v>
      </c>
    </row>
    <row r="21" spans="1:8" x14ac:dyDescent="0.3">
      <c r="A21" s="77"/>
      <c r="B21" s="78" t="s">
        <v>66</v>
      </c>
      <c r="C21" s="79">
        <f>SUM(C3:C20)</f>
        <v>87350.248452166372</v>
      </c>
      <c r="D21" s="79">
        <f t="shared" ref="D21:E21" si="4">SUM(D3:D20)</f>
        <v>87327.649822035979</v>
      </c>
      <c r="E21" s="79">
        <f t="shared" si="4"/>
        <v>174677.89827420231</v>
      </c>
      <c r="F21" s="79"/>
      <c r="G21" s="79">
        <f t="shared" ref="G21:H21" si="5">SUM(G3:G20)</f>
        <v>94442.692771503018</v>
      </c>
      <c r="H21" s="73">
        <f t="shared" si="5"/>
        <v>80235.205502699318</v>
      </c>
    </row>
    <row r="22" spans="1:8" x14ac:dyDescent="0.3">
      <c r="A22" s="46">
        <v>403</v>
      </c>
      <c r="B22" t="s">
        <v>29</v>
      </c>
      <c r="C22" s="52">
        <v>127.44152869309494</v>
      </c>
      <c r="D22" s="52">
        <v>14410.078962664513</v>
      </c>
      <c r="E22" s="52">
        <f>SUM($C22:$D22)</f>
        <v>14537.520491357607</v>
      </c>
      <c r="F22" s="13">
        <v>0.67</v>
      </c>
      <c r="G22" s="52">
        <f>F22*E22</f>
        <v>9740.1387292095969</v>
      </c>
      <c r="H22" s="23">
        <f>E22-G22</f>
        <v>4797.3817621480102</v>
      </c>
    </row>
    <row r="23" spans="1:8" x14ac:dyDescent="0.3">
      <c r="A23" s="46">
        <v>408</v>
      </c>
      <c r="B23" t="s">
        <v>30</v>
      </c>
      <c r="C23" s="52">
        <v>4.0957084468664844</v>
      </c>
      <c r="D23" s="52">
        <v>1207.5662738859526</v>
      </c>
      <c r="E23" s="52">
        <f>SUM($C23:$D23)</f>
        <v>1211.661982332819</v>
      </c>
      <c r="F23" s="13">
        <v>0.67</v>
      </c>
      <c r="G23" s="52">
        <f>F23*E23</f>
        <v>811.81352816298875</v>
      </c>
      <c r="H23" s="23">
        <f>E23-G23</f>
        <v>399.84845416983023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8480.5</v>
      </c>
      <c r="E24" s="3">
        <f>SUM($C24:$D24)</f>
        <v>8480.5</v>
      </c>
      <c r="F24" s="4">
        <v>0.67</v>
      </c>
      <c r="G24" s="3">
        <f>F24*E24</f>
        <v>5681.9350000000004</v>
      </c>
      <c r="H24" s="26">
        <f>E24-G24</f>
        <v>2798.5649999999996</v>
      </c>
    </row>
    <row r="25" spans="1:8" x14ac:dyDescent="0.3">
      <c r="A25" s="49"/>
      <c r="B25" s="31" t="s">
        <v>32</v>
      </c>
      <c r="C25" s="54">
        <f>SUM(C21:C24)</f>
        <v>87481.785689306329</v>
      </c>
      <c r="D25" s="54">
        <f t="shared" ref="D25:E25" si="6">SUM(D21:D24)</f>
        <v>111425.79505858645</v>
      </c>
      <c r="E25" s="54">
        <f t="shared" si="6"/>
        <v>198907.58074789273</v>
      </c>
      <c r="F25" s="54"/>
      <c r="G25" s="54">
        <f t="shared" ref="G25:H25" si="7">SUM(G21:G24)</f>
        <v>110676.5800288756</v>
      </c>
      <c r="H25" s="36">
        <f t="shared" si="7"/>
        <v>88231.00071901716</v>
      </c>
    </row>
    <row r="26" spans="1:8" x14ac:dyDescent="0.3">
      <c r="A26" s="50"/>
      <c r="B26" t="s">
        <v>33</v>
      </c>
      <c r="C26" s="52">
        <v>0</v>
      </c>
      <c r="D26" s="52">
        <v>45906.5</v>
      </c>
      <c r="E26" s="52">
        <f>SUM($C26:$D26)</f>
        <v>45906.5</v>
      </c>
      <c r="F26" s="13">
        <v>0.67</v>
      </c>
      <c r="G26" s="52">
        <f>F26*E26</f>
        <v>30757.355000000003</v>
      </c>
      <c r="H26" s="23">
        <f>E26-G26</f>
        <v>15149.144999999997</v>
      </c>
    </row>
    <row r="27" spans="1:8" x14ac:dyDescent="0.3">
      <c r="A27" s="25"/>
      <c r="B27" s="2" t="s">
        <v>34</v>
      </c>
      <c r="C27" s="3">
        <v>-29.832935967302454</v>
      </c>
      <c r="D27" s="3">
        <v>0</v>
      </c>
      <c r="E27" s="3">
        <f>SUM($C27:$D27)</f>
        <v>-29.832935967302454</v>
      </c>
      <c r="F27" s="4">
        <v>0.67</v>
      </c>
      <c r="G27" s="3">
        <f>F27*E27</f>
        <v>-19.988067098092646</v>
      </c>
      <c r="H27" s="26">
        <f>E27-G27</f>
        <v>-9.8448688692098081</v>
      </c>
    </row>
    <row r="28" spans="1:8" ht="14.5" thickBot="1" x14ac:dyDescent="0.35">
      <c r="A28" s="57"/>
      <c r="B28" s="86" t="s">
        <v>35</v>
      </c>
      <c r="C28" s="55">
        <f>SUM(C25:C27)</f>
        <v>87451.952753339021</v>
      </c>
      <c r="D28" s="55">
        <f>SUM(D25:D27)</f>
        <v>157332.29505858646</v>
      </c>
      <c r="E28" s="55">
        <f>SUM(E25:E27)</f>
        <v>244784.24781192542</v>
      </c>
      <c r="F28" s="55"/>
      <c r="G28" s="55">
        <f>SUM(G25:G27)</f>
        <v>141413.94696177752</v>
      </c>
      <c r="H28" s="56">
        <f>SUM(H25:H27)</f>
        <v>103370.30085014795</v>
      </c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65EC-29C7-4995-B657-A1FEF5C39A16}">
  <sheetPr codeName="Sheet47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167" t="s">
        <v>64</v>
      </c>
      <c r="K1" s="167"/>
      <c r="L1" s="167"/>
      <c r="M1" s="167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79</v>
      </c>
      <c r="L3" s="43">
        <f>'Schedule A'!B7</f>
        <v>1.1339209553596816</v>
      </c>
      <c r="M3" s="40">
        <f t="shared" ref="M3:M8" si="3">L3*K3</f>
        <v>89.579755473414849</v>
      </c>
    </row>
    <row r="4" spans="1:13" x14ac:dyDescent="0.3">
      <c r="A4" s="46">
        <v>615.1</v>
      </c>
      <c r="B4" t="s">
        <v>9</v>
      </c>
      <c r="C4" s="52">
        <v>355</v>
      </c>
      <c r="D4" s="52">
        <v>3227.8465264845622</v>
      </c>
      <c r="E4" s="52">
        <f t="shared" si="0"/>
        <v>3582.8465264845622</v>
      </c>
      <c r="F4" s="13">
        <v>0</v>
      </c>
      <c r="G4" s="52">
        <f t="shared" si="1"/>
        <v>0</v>
      </c>
      <c r="H4" s="23">
        <f t="shared" si="2"/>
        <v>3582.8465264845622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584.01</v>
      </c>
      <c r="D5" s="52">
        <v>1046.0079964140334</v>
      </c>
      <c r="E5" s="52">
        <f t="shared" si="0"/>
        <v>1630.0179964140334</v>
      </c>
      <c r="F5" s="13">
        <v>0</v>
      </c>
      <c r="G5" s="52">
        <f t="shared" si="1"/>
        <v>0</v>
      </c>
      <c r="H5" s="23">
        <f t="shared" si="2"/>
        <v>1630.0179964140334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2123.4499999999998</v>
      </c>
      <c r="D8" s="52">
        <v>6242.2499999999991</v>
      </c>
      <c r="E8" s="52">
        <f t="shared" si="0"/>
        <v>8365.6999999999989</v>
      </c>
      <c r="F8" s="13">
        <v>0.67</v>
      </c>
      <c r="G8" s="52">
        <f t="shared" si="1"/>
        <v>5605.0189999999993</v>
      </c>
      <c r="H8" s="23">
        <f t="shared" si="2"/>
        <v>2760.6809999999996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79</v>
      </c>
      <c r="L9" s="41"/>
      <c r="M9" s="42">
        <f>SUM(M3:M8)</f>
        <v>89.579755473414849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5771990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504.72464108674552</v>
      </c>
      <c r="E15" s="52">
        <f t="shared" si="0"/>
        <v>504.72464108674552</v>
      </c>
      <c r="F15" s="13">
        <v>0.67</v>
      </c>
      <c r="G15" s="52">
        <f t="shared" si="1"/>
        <v>338.16550952811951</v>
      </c>
      <c r="H15" s="23">
        <f t="shared" si="2"/>
        <v>166.55913155862601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3.8861704482567796</v>
      </c>
      <c r="D17" s="52">
        <v>0</v>
      </c>
      <c r="E17" s="52">
        <f t="shared" si="0"/>
        <v>3.8861704482567796</v>
      </c>
      <c r="F17" s="13">
        <v>0.67</v>
      </c>
      <c r="G17" s="52">
        <f t="shared" si="1"/>
        <v>2.6037342003320423</v>
      </c>
      <c r="H17" s="23">
        <f t="shared" si="2"/>
        <v>1.2824362479247373</v>
      </c>
    </row>
    <row r="18" spans="1:8" x14ac:dyDescent="0.3">
      <c r="A18" s="46" t="s">
        <v>7</v>
      </c>
      <c r="B18" t="s">
        <v>23</v>
      </c>
      <c r="C18" s="52">
        <v>174.03662838959602</v>
      </c>
      <c r="D18" s="52">
        <v>4658.0440966353081</v>
      </c>
      <c r="E18" s="52">
        <f t="shared" si="0"/>
        <v>4832.0807250249045</v>
      </c>
      <c r="F18" s="13">
        <v>0.67</v>
      </c>
      <c r="G18" s="52">
        <f t="shared" si="1"/>
        <v>3237.4940857666861</v>
      </c>
      <c r="H18" s="23">
        <f t="shared" si="2"/>
        <v>1594.5866392582184</v>
      </c>
    </row>
    <row r="19" spans="1:8" x14ac:dyDescent="0.3">
      <c r="A19" s="46">
        <v>667</v>
      </c>
      <c r="B19" t="s">
        <v>24</v>
      </c>
      <c r="C19" s="52">
        <v>0</v>
      </c>
      <c r="D19" s="52">
        <v>0</v>
      </c>
      <c r="E19" s="52">
        <f t="shared" si="0"/>
        <v>0</v>
      </c>
      <c r="F19" s="13">
        <v>0.67</v>
      </c>
      <c r="G19" s="52">
        <f t="shared" si="1"/>
        <v>0</v>
      </c>
      <c r="H19" s="23">
        <f t="shared" si="2"/>
        <v>0</v>
      </c>
    </row>
    <row r="20" spans="1:8" x14ac:dyDescent="0.3">
      <c r="A20" s="46">
        <v>675</v>
      </c>
      <c r="B20" t="s">
        <v>25</v>
      </c>
      <c r="C20" s="52">
        <v>1224.2530893746541</v>
      </c>
      <c r="D20" s="52">
        <v>3035.3289572716581</v>
      </c>
      <c r="E20" s="52">
        <f t="shared" si="0"/>
        <v>4259.5820466463119</v>
      </c>
      <c r="F20" s="13">
        <v>0.67</v>
      </c>
      <c r="G20" s="52">
        <f t="shared" si="1"/>
        <v>2853.919971253029</v>
      </c>
      <c r="H20" s="23">
        <f t="shared" si="2"/>
        <v>1405.662075393283</v>
      </c>
    </row>
    <row r="21" spans="1:8" x14ac:dyDescent="0.3">
      <c r="A21" s="77"/>
      <c r="B21" s="78" t="s">
        <v>66</v>
      </c>
      <c r="C21" s="79">
        <f>SUM(C3:C20)</f>
        <v>4464.6358882125069</v>
      </c>
      <c r="D21" s="79">
        <f t="shared" ref="D21:H21" si="4">SUM(D3:D20)</f>
        <v>18714.202217892303</v>
      </c>
      <c r="E21" s="79">
        <f t="shared" si="4"/>
        <v>23178.838106104813</v>
      </c>
      <c r="F21" s="79"/>
      <c r="G21" s="79">
        <f t="shared" si="4"/>
        <v>12037.202300748166</v>
      </c>
      <c r="H21" s="73">
        <f t="shared" si="4"/>
        <v>11141.635805356647</v>
      </c>
    </row>
    <row r="22" spans="1:8" x14ac:dyDescent="0.3">
      <c r="A22" s="46">
        <v>403</v>
      </c>
      <c r="B22" t="s">
        <v>29</v>
      </c>
      <c r="C22" s="52">
        <v>346.66583010514665</v>
      </c>
      <c r="D22" s="52">
        <v>5194.2617955513033</v>
      </c>
      <c r="E22" s="52">
        <f>SUM($C22:$D22)</f>
        <v>5540.9276256564499</v>
      </c>
      <c r="F22" s="13">
        <v>0.67</v>
      </c>
      <c r="G22" s="52">
        <f>F22*E22</f>
        <v>3712.4215091898218</v>
      </c>
      <c r="H22" s="23">
        <f>E22-G22</f>
        <v>1828.5061164666281</v>
      </c>
    </row>
    <row r="23" spans="1:8" x14ac:dyDescent="0.3">
      <c r="A23" s="46">
        <v>408</v>
      </c>
      <c r="B23" t="s">
        <v>30</v>
      </c>
      <c r="C23" s="52">
        <v>0</v>
      </c>
      <c r="D23" s="52">
        <v>251.09416817883314</v>
      </c>
      <c r="E23" s="52">
        <f>SUM($C23:$D23)</f>
        <v>251.09416817883314</v>
      </c>
      <c r="F23" s="13">
        <v>0.67</v>
      </c>
      <c r="G23" s="52">
        <f>F23*E23</f>
        <v>168.23309267981821</v>
      </c>
      <c r="H23" s="23">
        <f>E23-G23</f>
        <v>82.86107549901493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3392.8644172563804</v>
      </c>
      <c r="E24" s="3">
        <f>SUM($C24:$D24)</f>
        <v>3392.8644172563804</v>
      </c>
      <c r="F24" s="4">
        <v>0.67</v>
      </c>
      <c r="G24" s="3">
        <f>F24*E24</f>
        <v>2273.2191595617751</v>
      </c>
      <c r="H24" s="26">
        <f>E24-G24</f>
        <v>1119.6452576946053</v>
      </c>
    </row>
    <row r="25" spans="1:8" x14ac:dyDescent="0.3">
      <c r="A25" s="49"/>
      <c r="B25" s="31" t="s">
        <v>32</v>
      </c>
      <c r="C25" s="54">
        <f>SUM(C21:C24)</f>
        <v>4811.3017183176535</v>
      </c>
      <c r="D25" s="54">
        <f t="shared" ref="D25:H25" si="5">SUM(D21:D24)</f>
        <v>27552.422598878817</v>
      </c>
      <c r="E25" s="54">
        <f t="shared" si="5"/>
        <v>32363.724317196473</v>
      </c>
      <c r="F25" s="54"/>
      <c r="G25" s="54">
        <f t="shared" si="5"/>
        <v>18191.076062179582</v>
      </c>
      <c r="H25" s="36">
        <f t="shared" si="5"/>
        <v>14172.648255016895</v>
      </c>
    </row>
    <row r="26" spans="1:8" x14ac:dyDescent="0.3">
      <c r="A26" s="50"/>
      <c r="B26" t="s">
        <v>33</v>
      </c>
      <c r="C26" s="52">
        <v>0</v>
      </c>
      <c r="D26" s="52">
        <v>18364.664614236601</v>
      </c>
      <c r="E26" s="52">
        <f>SUM($C26:$D26)</f>
        <v>18364.664614236601</v>
      </c>
      <c r="F26" s="13">
        <v>0.67</v>
      </c>
      <c r="G26" s="52">
        <f>F26*E26</f>
        <v>12304.325291538524</v>
      </c>
      <c r="H26" s="23">
        <f>E26-G26</f>
        <v>6060.339322698077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27"/>
      <c r="B28" s="86" t="s">
        <v>35</v>
      </c>
      <c r="C28" s="55">
        <f>SUM(C25:C27)</f>
        <v>4811.3017183176535</v>
      </c>
      <c r="D28" s="55">
        <f>SUM(D25:D27)</f>
        <v>45917.087213115417</v>
      </c>
      <c r="E28" s="55">
        <f>SUM(E25:E27)</f>
        <v>50728.388931433074</v>
      </c>
      <c r="F28" s="55"/>
      <c r="G28" s="55">
        <f>SUM(G25:G27)</f>
        <v>30495.401353718105</v>
      </c>
      <c r="H28" s="56">
        <f>SUM(H25:H27)</f>
        <v>20232.987577714972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B5E5-34DA-42AB-9892-F0B9ACE0900A}">
  <sheetPr codeName="Sheet27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371.51</v>
      </c>
      <c r="D4" s="6">
        <v>0</v>
      </c>
      <c r="E4" s="6">
        <f t="shared" si="0"/>
        <v>371.51</v>
      </c>
      <c r="F4" s="13">
        <v>0</v>
      </c>
      <c r="G4" s="6">
        <f t="shared" ref="G4:G20" si="1">F4*E4</f>
        <v>0</v>
      </c>
      <c r="H4" s="23">
        <f t="shared" ref="H4:H20" si="2">E4-G4</f>
        <v>371.51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264.56</v>
      </c>
      <c r="D5" s="6">
        <v>0</v>
      </c>
      <c r="E5" s="6">
        <f t="shared" si="0"/>
        <v>264.56</v>
      </c>
      <c r="F5" s="13">
        <v>0</v>
      </c>
      <c r="G5" s="6">
        <f t="shared" si="1"/>
        <v>0</v>
      </c>
      <c r="H5" s="23">
        <f t="shared" si="2"/>
        <v>264.56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13974.15522950491</v>
      </c>
      <c r="D8" s="6">
        <v>0</v>
      </c>
      <c r="E8" s="6">
        <f t="shared" si="0"/>
        <v>13974.15522950491</v>
      </c>
      <c r="F8" s="13">
        <v>0.67</v>
      </c>
      <c r="G8" s="6">
        <f t="shared" si="1"/>
        <v>9362.6840037682905</v>
      </c>
      <c r="H8" s="23">
        <f t="shared" si="2"/>
        <v>4611.4712257366191</v>
      </c>
      <c r="J8" s="24" t="s">
        <v>49</v>
      </c>
      <c r="K8" s="39">
        <v>5</v>
      </c>
      <c r="L8" s="43">
        <f>'Schedule A'!B12</f>
        <v>1.1339209553596816</v>
      </c>
      <c r="M8" s="40">
        <f t="shared" si="3"/>
        <v>5.6696047767984084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5</v>
      </c>
      <c r="L9" s="41"/>
      <c r="M9" s="42">
        <f>SUM(M3:M8)</f>
        <v>5.6696047767984084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402.73506697504189</v>
      </c>
      <c r="E15" s="6">
        <f t="shared" si="0"/>
        <v>402.73506697504189</v>
      </c>
      <c r="F15" s="13">
        <v>0.67</v>
      </c>
      <c r="G15" s="6">
        <f t="shared" si="1"/>
        <v>269.83249487327811</v>
      </c>
      <c r="H15" s="23">
        <f t="shared" si="2"/>
        <v>132.90257210176378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0</v>
      </c>
      <c r="D17" s="6">
        <v>0</v>
      </c>
      <c r="E17" s="6">
        <f t="shared" si="0"/>
        <v>0</v>
      </c>
      <c r="F17" s="13">
        <v>0.67</v>
      </c>
      <c r="G17" s="6">
        <f t="shared" si="1"/>
        <v>0</v>
      </c>
      <c r="H17" s="23">
        <f t="shared" si="2"/>
        <v>0</v>
      </c>
    </row>
    <row r="18" spans="1:8" x14ac:dyDescent="0.3">
      <c r="A18" s="35" t="s">
        <v>7</v>
      </c>
      <c r="B18" s="12" t="s">
        <v>23</v>
      </c>
      <c r="C18" s="6">
        <v>160.46731292945515</v>
      </c>
      <c r="D18" s="6">
        <v>4088.1934688569318</v>
      </c>
      <c r="E18" s="6">
        <f t="shared" si="0"/>
        <v>4248.6607817863869</v>
      </c>
      <c r="F18" s="13">
        <v>0.67</v>
      </c>
      <c r="G18" s="6">
        <f t="shared" si="1"/>
        <v>2846.6027237968792</v>
      </c>
      <c r="H18" s="23">
        <f t="shared" si="2"/>
        <v>1402.0580579895077</v>
      </c>
    </row>
    <row r="19" spans="1:8" x14ac:dyDescent="0.3">
      <c r="A19" s="35">
        <v>667</v>
      </c>
      <c r="B19" s="12" t="s">
        <v>24</v>
      </c>
      <c r="C19" s="6">
        <v>6537.6539385275191</v>
      </c>
      <c r="D19" s="6">
        <v>0</v>
      </c>
      <c r="E19" s="6">
        <f t="shared" si="0"/>
        <v>6537.6539385275191</v>
      </c>
      <c r="F19" s="13">
        <v>0.67</v>
      </c>
      <c r="G19" s="6">
        <f t="shared" si="1"/>
        <v>4380.2281388134379</v>
      </c>
      <c r="H19" s="23">
        <f t="shared" si="2"/>
        <v>2157.4257997140812</v>
      </c>
    </row>
    <row r="20" spans="1:8" x14ac:dyDescent="0.3">
      <c r="A20" s="44">
        <v>675</v>
      </c>
      <c r="B20" s="101" t="s">
        <v>25</v>
      </c>
      <c r="C20" s="3">
        <v>705.6912804850067</v>
      </c>
      <c r="D20" s="3">
        <v>172.47226081685702</v>
      </c>
      <c r="E20" s="3">
        <f t="shared" si="0"/>
        <v>878.16354130186369</v>
      </c>
      <c r="F20" s="4">
        <v>0.67</v>
      </c>
      <c r="G20" s="3">
        <f t="shared" si="1"/>
        <v>588.36957267224875</v>
      </c>
      <c r="H20" s="26">
        <f t="shared" si="2"/>
        <v>289.79396862961494</v>
      </c>
    </row>
    <row r="21" spans="1:8" x14ac:dyDescent="0.3">
      <c r="A21" s="24"/>
      <c r="B21" s="106" t="s">
        <v>66</v>
      </c>
      <c r="C21" s="103">
        <f>SUBTOTAL(9,C3:C20)</f>
        <v>22014.037761446889</v>
      </c>
      <c r="D21" s="103">
        <f t="shared" ref="D21:H21" si="4">SUBTOTAL(9,D3:D20)</f>
        <v>4663.4007966488307</v>
      </c>
      <c r="E21" s="103">
        <f t="shared" si="4"/>
        <v>26677.438558095721</v>
      </c>
      <c r="F21" s="103"/>
      <c r="G21" s="103">
        <f t="shared" si="4"/>
        <v>17447.716933924134</v>
      </c>
      <c r="H21" s="104">
        <f t="shared" si="4"/>
        <v>9229.7216241715869</v>
      </c>
    </row>
    <row r="22" spans="1:8" x14ac:dyDescent="0.3">
      <c r="A22" s="35">
        <v>403</v>
      </c>
      <c r="B22" s="10" t="s">
        <v>29</v>
      </c>
      <c r="C22" s="6">
        <v>976.07081617178574</v>
      </c>
      <c r="D22" s="6">
        <v>-81.795436291463716</v>
      </c>
      <c r="E22" s="6">
        <f>SUM($C22:$D22)</f>
        <v>894.27537988032202</v>
      </c>
      <c r="F22" s="13">
        <v>0.67</v>
      </c>
      <c r="G22" s="6">
        <f t="shared" ref="G22:G24" si="5">F22*E22</f>
        <v>599.16450451981575</v>
      </c>
      <c r="H22" s="23">
        <f t="shared" ref="H22:H24" si="6">E22-G22</f>
        <v>295.11087536050627</v>
      </c>
    </row>
    <row r="23" spans="1:8" x14ac:dyDescent="0.3">
      <c r="A23" s="35">
        <v>408</v>
      </c>
      <c r="B23" s="10" t="s">
        <v>30</v>
      </c>
      <c r="C23" s="6">
        <v>8.2991748867572657</v>
      </c>
      <c r="D23" s="6">
        <v>192.05646144756003</v>
      </c>
      <c r="E23" s="6">
        <f>SUM($C23:$D23)</f>
        <v>200.3556363343173</v>
      </c>
      <c r="F23" s="13">
        <v>0.67</v>
      </c>
      <c r="G23" s="6">
        <f t="shared" si="5"/>
        <v>134.2382763439926</v>
      </c>
      <c r="H23" s="23">
        <f t="shared" si="6"/>
        <v>66.117359990324701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1987.004286026385</v>
      </c>
      <c r="E24" s="3">
        <f>SUM($C24:$D24)</f>
        <v>1987.004286026385</v>
      </c>
      <c r="F24" s="4">
        <v>0.67</v>
      </c>
      <c r="G24" s="3">
        <f t="shared" si="5"/>
        <v>1331.292871637678</v>
      </c>
      <c r="H24" s="26">
        <f t="shared" si="6"/>
        <v>655.711414388707</v>
      </c>
    </row>
    <row r="25" spans="1:8" x14ac:dyDescent="0.3">
      <c r="A25" s="30"/>
      <c r="B25" s="31" t="s">
        <v>32</v>
      </c>
      <c r="C25" s="54">
        <f>SUM(C21:C24)</f>
        <v>22998.407752505431</v>
      </c>
      <c r="D25" s="54">
        <f t="shared" ref="D25:E25" si="7">SUM(D21:D24)</f>
        <v>6760.6661078313118</v>
      </c>
      <c r="E25" s="54">
        <f t="shared" si="7"/>
        <v>29759.073860336743</v>
      </c>
      <c r="F25" s="105"/>
      <c r="G25" s="54">
        <f t="shared" ref="G25:H25" si="8">SUM(G21:G24)</f>
        <v>19512.41258642562</v>
      </c>
      <c r="H25" s="36">
        <f t="shared" si="8"/>
        <v>10246.661273911124</v>
      </c>
    </row>
    <row r="26" spans="1:8" x14ac:dyDescent="0.3">
      <c r="A26" s="24"/>
      <c r="B26" s="9" t="s">
        <v>33</v>
      </c>
      <c r="C26" s="6">
        <v>0</v>
      </c>
      <c r="D26" s="6">
        <v>10755.120986954491</v>
      </c>
      <c r="E26" s="6">
        <f>SUM($C26:$D26)</f>
        <v>10755.120986954491</v>
      </c>
      <c r="F26" s="13">
        <v>0.67</v>
      </c>
      <c r="G26" s="6">
        <f t="shared" ref="G26:G27" si="9">F26*E26</f>
        <v>7205.9310612595091</v>
      </c>
      <c r="H26" s="23">
        <f t="shared" ref="H26:H27" si="10">E26-G26</f>
        <v>3549.1899256949819</v>
      </c>
    </row>
    <row r="27" spans="1:8" x14ac:dyDescent="0.3">
      <c r="A27" s="25"/>
      <c r="B27" s="34" t="s">
        <v>34</v>
      </c>
      <c r="C27" s="3">
        <v>-45.05023841961853</v>
      </c>
      <c r="D27" s="3">
        <v>0</v>
      </c>
      <c r="E27" s="3">
        <f>SUM($C27:$D27)</f>
        <v>-45.05023841961853</v>
      </c>
      <c r="F27" s="4">
        <v>0.67</v>
      </c>
      <c r="G27" s="3">
        <f t="shared" si="9"/>
        <v>-30.183659741144417</v>
      </c>
      <c r="H27" s="26">
        <f t="shared" si="10"/>
        <v>-14.866578678474113</v>
      </c>
    </row>
    <row r="28" spans="1:8" ht="14.5" thickBot="1" x14ac:dyDescent="0.35">
      <c r="A28" s="27"/>
      <c r="B28" s="29" t="s">
        <v>35</v>
      </c>
      <c r="C28" s="55">
        <f>SUM(C25:C27)</f>
        <v>22953.357514085812</v>
      </c>
      <c r="D28" s="55">
        <f>SUM(D25:D27)</f>
        <v>17515.787094785803</v>
      </c>
      <c r="E28" s="55">
        <f t="shared" ref="E28:H28" si="11">SUM(E25:E27)</f>
        <v>40469.144608871618</v>
      </c>
      <c r="F28" s="55"/>
      <c r="G28" s="55">
        <f t="shared" si="11"/>
        <v>26688.159987943982</v>
      </c>
      <c r="H28" s="56">
        <f t="shared" si="11"/>
        <v>13780.984620927631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873E-ABA1-43C1-B264-CF81362153F0}">
  <sheetPr codeName="Sheet28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2785.2312946358643</v>
      </c>
      <c r="D4" s="6">
        <v>0</v>
      </c>
      <c r="E4" s="6">
        <f t="shared" si="0"/>
        <v>2785.2312946358643</v>
      </c>
      <c r="F4" s="13">
        <v>0</v>
      </c>
      <c r="G4" s="6">
        <f t="shared" ref="G4:G20" si="1">F4*E4</f>
        <v>0</v>
      </c>
      <c r="H4" s="23">
        <f t="shared" ref="H4:H20" si="2">E4-G4</f>
        <v>2785.2312946358643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1272.0119674617945</v>
      </c>
      <c r="D5" s="6">
        <v>0</v>
      </c>
      <c r="E5" s="6">
        <f t="shared" si="0"/>
        <v>1272.0119674617945</v>
      </c>
      <c r="F5" s="13">
        <v>0</v>
      </c>
      <c r="G5" s="6">
        <f t="shared" si="1"/>
        <v>0</v>
      </c>
      <c r="H5" s="23">
        <f t="shared" si="2"/>
        <v>1272.0119674617945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51.909677794695391</v>
      </c>
      <c r="D7" s="6">
        <v>0</v>
      </c>
      <c r="E7" s="6">
        <f t="shared" si="0"/>
        <v>51.909677794695391</v>
      </c>
      <c r="F7" s="13">
        <v>0.67</v>
      </c>
      <c r="G7" s="6">
        <f t="shared" si="1"/>
        <v>34.779484122445915</v>
      </c>
      <c r="H7" s="23">
        <f t="shared" si="2"/>
        <v>17.130193672249476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32068.282873131866</v>
      </c>
      <c r="D8" s="6">
        <v>121.51000000000568</v>
      </c>
      <c r="E8" s="6">
        <f t="shared" si="0"/>
        <v>32189.792873131872</v>
      </c>
      <c r="F8" s="13">
        <v>0.67</v>
      </c>
      <c r="G8" s="6">
        <f t="shared" si="1"/>
        <v>21567.161224998355</v>
      </c>
      <c r="H8" s="23">
        <f t="shared" si="2"/>
        <v>10622.631648133516</v>
      </c>
      <c r="J8" s="24" t="s">
        <v>49</v>
      </c>
      <c r="K8" s="39">
        <v>14</v>
      </c>
      <c r="L8" s="43">
        <f>'Schedule A'!B12</f>
        <v>1.1339209553596816</v>
      </c>
      <c r="M8" s="40">
        <f t="shared" si="3"/>
        <v>15.874893375035542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14</v>
      </c>
      <c r="L9" s="41"/>
      <c r="M9" s="42">
        <f>SUM(M3:M8)</f>
        <v>15.874893375035542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613.07231805528704</v>
      </c>
      <c r="E15" s="6">
        <f t="shared" si="0"/>
        <v>613.07231805528704</v>
      </c>
      <c r="F15" s="13">
        <v>0.67</v>
      </c>
      <c r="G15" s="6">
        <f t="shared" si="1"/>
        <v>410.75845309704232</v>
      </c>
      <c r="H15" s="23">
        <f t="shared" si="2"/>
        <v>202.31386495824472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0.68868843386829004</v>
      </c>
      <c r="D17" s="6">
        <v>0</v>
      </c>
      <c r="E17" s="6">
        <f t="shared" si="0"/>
        <v>0.68868843386829004</v>
      </c>
      <c r="F17" s="13">
        <v>0.67</v>
      </c>
      <c r="G17" s="6">
        <f t="shared" si="1"/>
        <v>0.46142125069175438</v>
      </c>
      <c r="H17" s="23">
        <f t="shared" si="2"/>
        <v>0.22726718317653566</v>
      </c>
    </row>
    <row r="18" spans="1:8" x14ac:dyDescent="0.3">
      <c r="A18" s="35" t="s">
        <v>7</v>
      </c>
      <c r="B18" s="12" t="s">
        <v>23</v>
      </c>
      <c r="C18" s="6">
        <v>620.31706564921569</v>
      </c>
      <c r="D18" s="6">
        <v>3602.3492641526659</v>
      </c>
      <c r="E18" s="6">
        <f t="shared" si="0"/>
        <v>4222.6663298018811</v>
      </c>
      <c r="F18" s="13">
        <v>0.67</v>
      </c>
      <c r="G18" s="6">
        <f t="shared" si="1"/>
        <v>2829.1864409672608</v>
      </c>
      <c r="H18" s="23">
        <f t="shared" si="2"/>
        <v>1393.4798888346204</v>
      </c>
    </row>
    <row r="19" spans="1:8" x14ac:dyDescent="0.3">
      <c r="A19" s="35">
        <v>667</v>
      </c>
      <c r="B19" s="12" t="s">
        <v>24</v>
      </c>
      <c r="C19" s="6">
        <v>1899.1243537102475</v>
      </c>
      <c r="D19" s="6">
        <v>0</v>
      </c>
      <c r="E19" s="6">
        <f t="shared" si="0"/>
        <v>1899.1243537102475</v>
      </c>
      <c r="F19" s="13">
        <v>0.67</v>
      </c>
      <c r="G19" s="6">
        <f t="shared" si="1"/>
        <v>1272.413316985866</v>
      </c>
      <c r="H19" s="23">
        <f t="shared" si="2"/>
        <v>626.71103672438153</v>
      </c>
    </row>
    <row r="20" spans="1:8" x14ac:dyDescent="0.3">
      <c r="A20" s="44">
        <v>675</v>
      </c>
      <c r="B20" s="101" t="s">
        <v>25</v>
      </c>
      <c r="C20" s="3">
        <v>3608.4560117402416</v>
      </c>
      <c r="D20" s="3">
        <v>-356.01786448335577</v>
      </c>
      <c r="E20" s="3">
        <f t="shared" si="0"/>
        <v>3252.4381472568857</v>
      </c>
      <c r="F20" s="4">
        <v>0.67</v>
      </c>
      <c r="G20" s="3">
        <f t="shared" si="1"/>
        <v>2179.1335586621135</v>
      </c>
      <c r="H20" s="26">
        <f t="shared" si="2"/>
        <v>1073.3045885947722</v>
      </c>
    </row>
    <row r="21" spans="1:8" x14ac:dyDescent="0.3">
      <c r="A21" s="24"/>
      <c r="B21" s="106" t="s">
        <v>66</v>
      </c>
      <c r="C21" s="103">
        <f>SUBTOTAL(9,C3:C20)</f>
        <v>42306.021932557793</v>
      </c>
      <c r="D21" s="103">
        <f t="shared" ref="D21:H21" si="4">SUBTOTAL(9,D3:D20)</f>
        <v>3980.913717724603</v>
      </c>
      <c r="E21" s="103">
        <f t="shared" si="4"/>
        <v>46286.935650282401</v>
      </c>
      <c r="F21" s="103"/>
      <c r="G21" s="103">
        <f t="shared" si="4"/>
        <v>28293.893900083774</v>
      </c>
      <c r="H21" s="104">
        <f t="shared" si="4"/>
        <v>17993.041750198619</v>
      </c>
    </row>
    <row r="22" spans="1:8" x14ac:dyDescent="0.3">
      <c r="A22" s="35">
        <v>403</v>
      </c>
      <c r="B22" s="10" t="s">
        <v>29</v>
      </c>
      <c r="C22" s="6">
        <v>1361.7264811256873</v>
      </c>
      <c r="D22" s="6">
        <v>337.89244399529275</v>
      </c>
      <c r="E22" s="6">
        <f>SUM($C22:$D22)</f>
        <v>1699.6189251209801</v>
      </c>
      <c r="F22" s="13">
        <v>0.67</v>
      </c>
      <c r="G22" s="6">
        <f t="shared" ref="G22:G24" si="5">F22*E22</f>
        <v>1138.7446798310566</v>
      </c>
      <c r="H22" s="23">
        <f t="shared" ref="H22:H24" si="6">E22-G22</f>
        <v>560.87424528992346</v>
      </c>
    </row>
    <row r="23" spans="1:8" x14ac:dyDescent="0.3">
      <c r="A23" s="35">
        <v>408</v>
      </c>
      <c r="B23" s="10" t="s">
        <v>30</v>
      </c>
      <c r="C23" s="6">
        <v>635.80917469654435</v>
      </c>
      <c r="D23" s="6">
        <v>281.76660162241757</v>
      </c>
      <c r="E23" s="6">
        <f>SUM($C23:$D23)</f>
        <v>917.57577631896197</v>
      </c>
      <c r="F23" s="13">
        <v>0.67</v>
      </c>
      <c r="G23" s="6">
        <f t="shared" si="5"/>
        <v>614.77577013370455</v>
      </c>
      <c r="H23" s="23">
        <f t="shared" si="6"/>
        <v>302.80000618525742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2013.8684612045008</v>
      </c>
      <c r="E24" s="3">
        <f>SUM($C24:$D24)</f>
        <v>2013.8684612045008</v>
      </c>
      <c r="F24" s="4">
        <v>0.67</v>
      </c>
      <c r="G24" s="3">
        <f t="shared" si="5"/>
        <v>1349.2918690070155</v>
      </c>
      <c r="H24" s="26">
        <f t="shared" si="6"/>
        <v>664.5765921974853</v>
      </c>
    </row>
    <row r="25" spans="1:8" x14ac:dyDescent="0.3">
      <c r="A25" s="30"/>
      <c r="B25" s="31" t="s">
        <v>32</v>
      </c>
      <c r="C25" s="54">
        <f>SUM(C21:C24)</f>
        <v>44303.557588380027</v>
      </c>
      <c r="D25" s="54">
        <f t="shared" ref="D25:E25" si="7">SUM(D21:D24)</f>
        <v>6614.4412245468138</v>
      </c>
      <c r="E25" s="54">
        <f t="shared" si="7"/>
        <v>50917.998812926846</v>
      </c>
      <c r="F25" s="105"/>
      <c r="G25" s="54">
        <f t="shared" ref="G25:H25" si="8">SUM(G21:G24)</f>
        <v>31396.706219055548</v>
      </c>
      <c r="H25" s="36">
        <f t="shared" si="8"/>
        <v>19521.292593871287</v>
      </c>
    </row>
    <row r="26" spans="1:8" x14ac:dyDescent="0.3">
      <c r="A26" s="24"/>
      <c r="B26" s="9" t="s">
        <v>33</v>
      </c>
      <c r="C26" s="6">
        <v>0</v>
      </c>
      <c r="D26" s="6">
        <v>10900.529558182676</v>
      </c>
      <c r="E26" s="6">
        <f>SUM($C26:$D26)</f>
        <v>10900.529558182676</v>
      </c>
      <c r="F26" s="13">
        <v>0.67</v>
      </c>
      <c r="G26" s="6">
        <f t="shared" ref="G26:G27" si="9">F26*E26</f>
        <v>7303.3548039823936</v>
      </c>
      <c r="H26" s="23">
        <f t="shared" ref="H26:H27" si="10">E26-G26</f>
        <v>3597.1747542002822</v>
      </c>
    </row>
    <row r="27" spans="1:8" x14ac:dyDescent="0.3">
      <c r="A27" s="25"/>
      <c r="B27" s="34" t="s">
        <v>34</v>
      </c>
      <c r="C27" s="3">
        <v>-223.70061989100816</v>
      </c>
      <c r="D27" s="3">
        <v>0</v>
      </c>
      <c r="E27" s="3">
        <f>SUM($C27:$D27)</f>
        <v>-223.70061989100816</v>
      </c>
      <c r="F27" s="4">
        <v>0.67</v>
      </c>
      <c r="G27" s="3">
        <f t="shared" si="9"/>
        <v>-149.87941532697548</v>
      </c>
      <c r="H27" s="26">
        <f t="shared" si="10"/>
        <v>-73.821204564032683</v>
      </c>
    </row>
    <row r="28" spans="1:8" ht="14.5" thickBot="1" x14ac:dyDescent="0.35">
      <c r="A28" s="27"/>
      <c r="B28" s="29" t="s">
        <v>35</v>
      </c>
      <c r="C28" s="55">
        <f>SUM(C25:C27)</f>
        <v>44079.856968489017</v>
      </c>
      <c r="D28" s="55">
        <f>SUM(D25:D27)</f>
        <v>17514.970782729491</v>
      </c>
      <c r="E28" s="55">
        <f t="shared" ref="E28:H28" si="11">SUM(E25:E27)</f>
        <v>61594.827751218516</v>
      </c>
      <c r="F28" s="55"/>
      <c r="G28" s="55">
        <f t="shared" si="11"/>
        <v>38550.181607710962</v>
      </c>
      <c r="H28" s="56">
        <f t="shared" si="11"/>
        <v>23044.646143507536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4B02-AF72-4BF6-A4B6-98348E804232}">
  <sheetPr codeName="Sheet29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283</v>
      </c>
      <c r="L3" s="43">
        <f>'Schedule A'!B7</f>
        <v>1.1339209553596816</v>
      </c>
      <c r="M3" s="40">
        <f>L3*K3</f>
        <v>320.89963036678989</v>
      </c>
    </row>
    <row r="4" spans="1:13" x14ac:dyDescent="0.3">
      <c r="A4" s="35">
        <v>615.1</v>
      </c>
      <c r="B4" s="12" t="s">
        <v>9</v>
      </c>
      <c r="C4" s="6">
        <v>12026.122720414545</v>
      </c>
      <c r="D4" s="6">
        <v>2121.0087345535867</v>
      </c>
      <c r="E4" s="6">
        <f t="shared" si="0"/>
        <v>14147.131454968132</v>
      </c>
      <c r="F4" s="13">
        <v>0</v>
      </c>
      <c r="G4" s="6">
        <f t="shared" ref="G4:G20" si="1">F4*E4</f>
        <v>0</v>
      </c>
      <c r="H4" s="23">
        <f t="shared" ref="H4:H20" si="2">E4-G4</f>
        <v>14147.131454968132</v>
      </c>
      <c r="J4" s="24" t="s">
        <v>44</v>
      </c>
      <c r="K4" s="39">
        <v>1</v>
      </c>
      <c r="L4" s="43">
        <f>'Schedule A'!B8</f>
        <v>1.1339209553596816</v>
      </c>
      <c r="M4" s="40">
        <f t="shared" ref="M4:M8" si="3">L4*K4</f>
        <v>1.1339209553596816</v>
      </c>
    </row>
    <row r="5" spans="1:13" x14ac:dyDescent="0.3">
      <c r="A5" s="35">
        <v>618</v>
      </c>
      <c r="B5" s="12" t="s">
        <v>10</v>
      </c>
      <c r="C5" s="6">
        <v>3470.6038130040042</v>
      </c>
      <c r="D5" s="6">
        <v>2965.6414179239646</v>
      </c>
      <c r="E5" s="6">
        <f t="shared" si="0"/>
        <v>6436.2452309279688</v>
      </c>
      <c r="F5" s="13">
        <v>0</v>
      </c>
      <c r="G5" s="6">
        <f t="shared" si="1"/>
        <v>0</v>
      </c>
      <c r="H5" s="23">
        <f t="shared" si="2"/>
        <v>6436.2452309279688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0.28224188424594843</v>
      </c>
      <c r="D7" s="6">
        <v>0</v>
      </c>
      <c r="E7" s="6">
        <f t="shared" si="0"/>
        <v>0.28224188424594843</v>
      </c>
      <c r="F7" s="13">
        <v>0.67</v>
      </c>
      <c r="G7" s="6">
        <f t="shared" si="1"/>
        <v>0.18910206244478545</v>
      </c>
      <c r="H7" s="23">
        <f t="shared" si="2"/>
        <v>9.3139821801162981E-2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35273.139172013442</v>
      </c>
      <c r="D8" s="6">
        <v>0</v>
      </c>
      <c r="E8" s="6">
        <f t="shared" si="0"/>
        <v>35273.139172013442</v>
      </c>
      <c r="F8" s="13">
        <v>0.67</v>
      </c>
      <c r="G8" s="6">
        <f t="shared" si="1"/>
        <v>23633.003245249009</v>
      </c>
      <c r="H8" s="23">
        <f t="shared" si="2"/>
        <v>11640.135926764433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284</v>
      </c>
      <c r="L9" s="41"/>
      <c r="M9" s="42">
        <f>SUM(M3:M8)</f>
        <v>322.03355132214955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22791126.016673893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107.21</v>
      </c>
      <c r="D15" s="6">
        <v>1808.4520925606705</v>
      </c>
      <c r="E15" s="6">
        <f t="shared" si="0"/>
        <v>1915.6620925606705</v>
      </c>
      <c r="F15" s="13">
        <v>0.67</v>
      </c>
      <c r="G15" s="6">
        <f t="shared" si="1"/>
        <v>1283.4936020156492</v>
      </c>
      <c r="H15" s="23">
        <f t="shared" si="2"/>
        <v>632.16849054502131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13.970536801328169</v>
      </c>
      <c r="D17" s="6">
        <v>0</v>
      </c>
      <c r="E17" s="6">
        <f t="shared" si="0"/>
        <v>13.970536801328169</v>
      </c>
      <c r="F17" s="13">
        <v>0.67</v>
      </c>
      <c r="G17" s="6">
        <f t="shared" si="1"/>
        <v>9.3602596568898733</v>
      </c>
      <c r="H17" s="23">
        <f t="shared" si="2"/>
        <v>4.6102771444382959</v>
      </c>
    </row>
    <row r="18" spans="1:8" x14ac:dyDescent="0.3">
      <c r="A18" s="35" t="s">
        <v>7</v>
      </c>
      <c r="B18" s="12" t="s">
        <v>23</v>
      </c>
      <c r="C18" s="6">
        <v>12583.196294932295</v>
      </c>
      <c r="D18" s="6">
        <v>-3652.9982206655532</v>
      </c>
      <c r="E18" s="6">
        <f t="shared" si="0"/>
        <v>8930.198074266742</v>
      </c>
      <c r="F18" s="13">
        <v>0.67</v>
      </c>
      <c r="G18" s="6">
        <f t="shared" si="1"/>
        <v>5983.2327097587176</v>
      </c>
      <c r="H18" s="23">
        <f t="shared" si="2"/>
        <v>2946.9653645080243</v>
      </c>
    </row>
    <row r="19" spans="1:8" x14ac:dyDescent="0.3">
      <c r="A19" s="35">
        <v>667</v>
      </c>
      <c r="B19" s="12" t="s">
        <v>24</v>
      </c>
      <c r="C19" s="6">
        <v>3983.0631866455115</v>
      </c>
      <c r="D19" s="6">
        <v>0</v>
      </c>
      <c r="E19" s="6">
        <f t="shared" si="0"/>
        <v>3983.0631866455115</v>
      </c>
      <c r="F19" s="13">
        <v>0.67</v>
      </c>
      <c r="G19" s="6">
        <f t="shared" si="1"/>
        <v>2668.6523350524926</v>
      </c>
      <c r="H19" s="23">
        <f t="shared" si="2"/>
        <v>1314.4108515930188</v>
      </c>
    </row>
    <row r="20" spans="1:8" x14ac:dyDescent="0.3">
      <c r="A20" s="44">
        <v>675</v>
      </c>
      <c r="B20" s="101" t="s">
        <v>25</v>
      </c>
      <c r="C20" s="3">
        <v>59998.562035565847</v>
      </c>
      <c r="D20" s="3">
        <v>7613.637445784695</v>
      </c>
      <c r="E20" s="3">
        <f t="shared" si="0"/>
        <v>67612.199481350544</v>
      </c>
      <c r="F20" s="4">
        <v>0.67</v>
      </c>
      <c r="G20" s="3">
        <f t="shared" si="1"/>
        <v>45300.173652504869</v>
      </c>
      <c r="H20" s="26">
        <f t="shared" si="2"/>
        <v>22312.025828845675</v>
      </c>
    </row>
    <row r="21" spans="1:8" x14ac:dyDescent="0.3">
      <c r="A21" s="24"/>
      <c r="B21" s="106" t="s">
        <v>66</v>
      </c>
      <c r="C21" s="103">
        <f>SUBTOTAL(9,C3:C20)</f>
        <v>127456.15000126122</v>
      </c>
      <c r="D21" s="103">
        <f t="shared" ref="D21:H21" si="4">SUBTOTAL(9,D3:D20)</f>
        <v>10855.741470157363</v>
      </c>
      <c r="E21" s="103">
        <f t="shared" si="4"/>
        <v>138311.89147141858</v>
      </c>
      <c r="F21" s="103"/>
      <c r="G21" s="103">
        <f t="shared" si="4"/>
        <v>78878.104906300083</v>
      </c>
      <c r="H21" s="104">
        <f t="shared" si="4"/>
        <v>59433.786565118513</v>
      </c>
    </row>
    <row r="22" spans="1:8" x14ac:dyDescent="0.3">
      <c r="A22" s="35">
        <v>403</v>
      </c>
      <c r="B22" s="10" t="s">
        <v>29</v>
      </c>
      <c r="C22" s="6">
        <v>1965.3984672072581</v>
      </c>
      <c r="D22" s="6">
        <v>18630.999729403542</v>
      </c>
      <c r="E22" s="6">
        <f>SUM($C22:$D22)</f>
        <v>20596.3981966108</v>
      </c>
      <c r="F22" s="13">
        <v>0.67</v>
      </c>
      <c r="G22" s="6">
        <f t="shared" ref="G22:G24" si="5">F22*E22</f>
        <v>13799.586791729236</v>
      </c>
      <c r="H22" s="23">
        <f t="shared" ref="H22:H24" si="6">E22-G22</f>
        <v>6796.8114048815642</v>
      </c>
    </row>
    <row r="23" spans="1:8" x14ac:dyDescent="0.3">
      <c r="A23" s="35">
        <v>408</v>
      </c>
      <c r="B23" s="10" t="s">
        <v>30</v>
      </c>
      <c r="C23" s="6">
        <v>6247.2374153079918</v>
      </c>
      <c r="D23" s="6">
        <v>484.90040963425389</v>
      </c>
      <c r="E23" s="6">
        <f>SUM($C23:$D23)</f>
        <v>6732.137824942246</v>
      </c>
      <c r="F23" s="13">
        <v>0.67</v>
      </c>
      <c r="G23" s="6">
        <f t="shared" si="5"/>
        <v>4510.5323427113053</v>
      </c>
      <c r="H23" s="23">
        <f t="shared" si="6"/>
        <v>2221.6054822309407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4573.2780141119083</v>
      </c>
      <c r="E24" s="3">
        <f>SUM($C24:$D24)</f>
        <v>4573.2780141119083</v>
      </c>
      <c r="F24" s="4">
        <v>0.67</v>
      </c>
      <c r="G24" s="3">
        <f t="shared" si="5"/>
        <v>3064.0962694549789</v>
      </c>
      <c r="H24" s="26">
        <f t="shared" si="6"/>
        <v>1509.1817446569294</v>
      </c>
    </row>
    <row r="25" spans="1:8" x14ac:dyDescent="0.3">
      <c r="A25" s="30"/>
      <c r="B25" s="31" t="s">
        <v>32</v>
      </c>
      <c r="C25" s="54">
        <f>SUM(C21:C24)</f>
        <v>135668.78588377647</v>
      </c>
      <c r="D25" s="54">
        <f t="shared" ref="D25:E25" si="7">SUM(D21:D24)</f>
        <v>34544.919623307069</v>
      </c>
      <c r="E25" s="54">
        <f t="shared" si="7"/>
        <v>170213.70550708353</v>
      </c>
      <c r="F25" s="105"/>
      <c r="G25" s="54">
        <f t="shared" ref="G25:H25" si="8">SUM(G21:G24)</f>
        <v>100252.3203101956</v>
      </c>
      <c r="H25" s="36">
        <f t="shared" si="8"/>
        <v>69961.385196887946</v>
      </c>
    </row>
    <row r="26" spans="1:8" x14ac:dyDescent="0.3">
      <c r="A26" s="24"/>
      <c r="B26" s="9" t="s">
        <v>33</v>
      </c>
      <c r="C26" s="6">
        <v>0</v>
      </c>
      <c r="D26" s="6">
        <v>24753.926649607343</v>
      </c>
      <c r="E26" s="6">
        <f>SUM($C26:$D26)</f>
        <v>24753.926649607343</v>
      </c>
      <c r="F26" s="13">
        <v>0.67</v>
      </c>
      <c r="G26" s="6">
        <f t="shared" ref="G26:G27" si="9">F26*E26</f>
        <v>16585.130855236923</v>
      </c>
      <c r="H26" s="23">
        <f t="shared" ref="H26:H27" si="10">E26-G26</f>
        <v>8168.7957943704205</v>
      </c>
    </row>
    <row r="27" spans="1:8" x14ac:dyDescent="0.3">
      <c r="A27" s="25"/>
      <c r="B27" s="34" t="s">
        <v>34</v>
      </c>
      <c r="C27" s="3">
        <v>-3006.4235899182559</v>
      </c>
      <c r="D27" s="3">
        <v>0</v>
      </c>
      <c r="E27" s="3">
        <f>SUM($C27:$D27)</f>
        <v>-3006.4235899182559</v>
      </c>
      <c r="F27" s="4">
        <v>0.67</v>
      </c>
      <c r="G27" s="3">
        <f t="shared" si="9"/>
        <v>-2014.3038052452316</v>
      </c>
      <c r="H27" s="26">
        <f t="shared" si="10"/>
        <v>-992.11978467302424</v>
      </c>
    </row>
    <row r="28" spans="1:8" ht="14.5" thickBot="1" x14ac:dyDescent="0.35">
      <c r="A28" s="27"/>
      <c r="B28" s="29" t="s">
        <v>35</v>
      </c>
      <c r="C28" s="55">
        <f>SUM(C25:C27)</f>
        <v>132662.3622938582</v>
      </c>
      <c r="D28" s="55">
        <f>SUM(D25:D27)</f>
        <v>59298.846272914408</v>
      </c>
      <c r="E28" s="55">
        <f t="shared" ref="E28:H28" si="11">SUM(E25:E27)</f>
        <v>191961.20856677261</v>
      </c>
      <c r="F28" s="55"/>
      <c r="G28" s="55">
        <f t="shared" si="11"/>
        <v>114823.14736018729</v>
      </c>
      <c r="H28" s="56">
        <f t="shared" si="11"/>
        <v>77138.061206585349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D6D7-8C38-466A-A9DD-97FFA302329D}">
  <sheetPr codeName="Sheet31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0</v>
      </c>
      <c r="D4" s="6">
        <v>2742.1676361420205</v>
      </c>
      <c r="E4" s="6">
        <f t="shared" si="0"/>
        <v>2742.1676361420205</v>
      </c>
      <c r="F4" s="13">
        <v>0</v>
      </c>
      <c r="G4" s="6">
        <f t="shared" ref="G4:G20" si="1">F4*E4</f>
        <v>0</v>
      </c>
      <c r="H4" s="23">
        <f t="shared" ref="H4:H20" si="2">E4-G4</f>
        <v>2742.1676361420205</v>
      </c>
      <c r="J4" s="24" t="s">
        <v>44</v>
      </c>
      <c r="K4" s="39">
        <v>67</v>
      </c>
      <c r="L4" s="43">
        <f>'Schedule A'!B8</f>
        <v>1.1339209553596816</v>
      </c>
      <c r="M4" s="40">
        <f t="shared" ref="M4:M8" si="3">L4*K4</f>
        <v>75.972704009098663</v>
      </c>
    </row>
    <row r="5" spans="1:13" x14ac:dyDescent="0.3">
      <c r="A5" s="35">
        <v>618</v>
      </c>
      <c r="B5" s="12" t="s">
        <v>10</v>
      </c>
      <c r="C5" s="6">
        <v>1040.9017366209891</v>
      </c>
      <c r="D5" s="6">
        <v>206.5417739008974</v>
      </c>
      <c r="E5" s="6">
        <f t="shared" si="0"/>
        <v>1247.4435105218865</v>
      </c>
      <c r="F5" s="13">
        <v>0</v>
      </c>
      <c r="G5" s="6">
        <f t="shared" si="1"/>
        <v>0</v>
      </c>
      <c r="H5" s="23">
        <f t="shared" si="2"/>
        <v>1247.4435105218865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51.720715436380388</v>
      </c>
      <c r="D7" s="6">
        <v>0</v>
      </c>
      <c r="E7" s="6">
        <f t="shared" si="0"/>
        <v>51.720715436380388</v>
      </c>
      <c r="F7" s="13">
        <v>0.67</v>
      </c>
      <c r="G7" s="6">
        <f t="shared" si="1"/>
        <v>34.65287934237486</v>
      </c>
      <c r="H7" s="23">
        <f t="shared" si="2"/>
        <v>17.067836094005528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39862.053801287962</v>
      </c>
      <c r="D8" s="6">
        <v>-2865.179999999993</v>
      </c>
      <c r="E8" s="6">
        <f t="shared" si="0"/>
        <v>36996.873801287969</v>
      </c>
      <c r="F8" s="13">
        <v>0.67</v>
      </c>
      <c r="G8" s="6">
        <f t="shared" si="1"/>
        <v>24787.90544686294</v>
      </c>
      <c r="H8" s="23">
        <f t="shared" si="2"/>
        <v>12208.968354425029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67</v>
      </c>
      <c r="L9" s="41"/>
      <c r="M9" s="42">
        <f>SUM(M3:M8)</f>
        <v>75.972704009098663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4417271.4411764713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737.12694658967212</v>
      </c>
      <c r="E15" s="6">
        <f t="shared" si="0"/>
        <v>737.12694658967212</v>
      </c>
      <c r="F15" s="13">
        <v>0.67</v>
      </c>
      <c r="G15" s="6">
        <f t="shared" si="1"/>
        <v>493.87505421508035</v>
      </c>
      <c r="H15" s="23">
        <f t="shared" si="2"/>
        <v>243.25189237459176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3.2958660763696734</v>
      </c>
      <c r="D17" s="6">
        <v>0</v>
      </c>
      <c r="E17" s="6">
        <f t="shared" si="0"/>
        <v>3.2958660763696734</v>
      </c>
      <c r="F17" s="13">
        <v>0.67</v>
      </c>
      <c r="G17" s="6">
        <f t="shared" si="1"/>
        <v>2.2082302711676811</v>
      </c>
      <c r="H17" s="23">
        <f t="shared" si="2"/>
        <v>1.0876358052019923</v>
      </c>
    </row>
    <row r="18" spans="1:8" x14ac:dyDescent="0.3">
      <c r="A18" s="35" t="s">
        <v>7</v>
      </c>
      <c r="B18" s="12" t="s">
        <v>23</v>
      </c>
      <c r="C18" s="6">
        <v>2988.3134216368144</v>
      </c>
      <c r="D18" s="6">
        <v>1390.790372700762</v>
      </c>
      <c r="E18" s="6">
        <f t="shared" si="0"/>
        <v>4379.1037943375759</v>
      </c>
      <c r="F18" s="13">
        <v>0.67</v>
      </c>
      <c r="G18" s="6">
        <f t="shared" si="1"/>
        <v>2933.9995422061761</v>
      </c>
      <c r="H18" s="23">
        <f t="shared" si="2"/>
        <v>1445.1042521313998</v>
      </c>
    </row>
    <row r="19" spans="1:8" x14ac:dyDescent="0.3">
      <c r="A19" s="35">
        <v>667</v>
      </c>
      <c r="B19" s="12" t="s">
        <v>24</v>
      </c>
      <c r="C19" s="6">
        <v>4655.491580954942</v>
      </c>
      <c r="D19" s="6">
        <v>0</v>
      </c>
      <c r="E19" s="6">
        <f t="shared" si="0"/>
        <v>4655.491580954942</v>
      </c>
      <c r="F19" s="13">
        <v>0.67</v>
      </c>
      <c r="G19" s="6">
        <f t="shared" si="1"/>
        <v>3119.1793592398112</v>
      </c>
      <c r="H19" s="23">
        <f t="shared" si="2"/>
        <v>1536.3122217151308</v>
      </c>
    </row>
    <row r="20" spans="1:8" x14ac:dyDescent="0.3">
      <c r="A20" s="44">
        <v>675</v>
      </c>
      <c r="B20" s="101" t="s">
        <v>25</v>
      </c>
      <c r="C20" s="3">
        <v>14748.415748037112</v>
      </c>
      <c r="D20" s="3">
        <v>1073.3919903066987</v>
      </c>
      <c r="E20" s="3">
        <f t="shared" si="0"/>
        <v>15821.80773834381</v>
      </c>
      <c r="F20" s="4">
        <v>0.67</v>
      </c>
      <c r="G20" s="3">
        <f t="shared" si="1"/>
        <v>10600.611184690353</v>
      </c>
      <c r="H20" s="26">
        <f t="shared" si="2"/>
        <v>5221.1965536534572</v>
      </c>
    </row>
    <row r="21" spans="1:8" x14ac:dyDescent="0.3">
      <c r="A21" s="24"/>
      <c r="B21" s="106" t="s">
        <v>66</v>
      </c>
      <c r="C21" s="103">
        <f>SUBTOTAL(9,C3:C20)</f>
        <v>63350.192870050567</v>
      </c>
      <c r="D21" s="103">
        <f t="shared" ref="D21:H21" si="4">SUBTOTAL(9,D3:D20)</f>
        <v>3284.8387196400572</v>
      </c>
      <c r="E21" s="103">
        <f t="shared" si="4"/>
        <v>66635.031589690625</v>
      </c>
      <c r="F21" s="103"/>
      <c r="G21" s="103">
        <f t="shared" si="4"/>
        <v>41972.431696827902</v>
      </c>
      <c r="H21" s="104">
        <f t="shared" si="4"/>
        <v>24662.599892862723</v>
      </c>
    </row>
    <row r="22" spans="1:8" x14ac:dyDescent="0.3">
      <c r="A22" s="35">
        <v>403</v>
      </c>
      <c r="B22" s="10" t="s">
        <v>29</v>
      </c>
      <c r="C22" s="6">
        <v>150.00293670193096</v>
      </c>
      <c r="D22" s="6">
        <v>430.48607563780001</v>
      </c>
      <c r="E22" s="6">
        <f>SUM($C22:$D22)</f>
        <v>580.48901233973095</v>
      </c>
      <c r="F22" s="13">
        <v>0.67</v>
      </c>
      <c r="G22" s="6">
        <f t="shared" ref="G22:G24" si="5">F22*E22</f>
        <v>388.92763826761978</v>
      </c>
      <c r="H22" s="23">
        <f t="shared" ref="H22:H24" si="6">E22-G22</f>
        <v>191.56137407211116</v>
      </c>
    </row>
    <row r="23" spans="1:8" x14ac:dyDescent="0.3">
      <c r="A23" s="35">
        <v>408</v>
      </c>
      <c r="B23" s="10" t="s">
        <v>30</v>
      </c>
      <c r="C23" s="6">
        <v>111.20894348254737</v>
      </c>
      <c r="D23" s="6">
        <v>255.5024520570382</v>
      </c>
      <c r="E23" s="6">
        <f>SUM($C23:$D23)</f>
        <v>366.71139553958557</v>
      </c>
      <c r="F23" s="13">
        <v>0.67</v>
      </c>
      <c r="G23" s="6">
        <f t="shared" si="5"/>
        <v>245.69663501152235</v>
      </c>
      <c r="H23" s="23">
        <f t="shared" si="6"/>
        <v>121.01476052806322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1092.0051834604647</v>
      </c>
      <c r="E24" s="3">
        <f>SUM($C24:$D24)</f>
        <v>1092.0051834604647</v>
      </c>
      <c r="F24" s="4">
        <v>0.67</v>
      </c>
      <c r="G24" s="3">
        <f t="shared" si="5"/>
        <v>731.64347291851141</v>
      </c>
      <c r="H24" s="26">
        <f t="shared" si="6"/>
        <v>360.36171054195324</v>
      </c>
    </row>
    <row r="25" spans="1:8" x14ac:dyDescent="0.3">
      <c r="A25" s="30"/>
      <c r="B25" s="31" t="s">
        <v>32</v>
      </c>
      <c r="C25" s="54">
        <f>SUM(C21:C24)</f>
        <v>63611.404750235044</v>
      </c>
      <c r="D25" s="54">
        <f t="shared" ref="D25:E25" si="7">SUM(D21:D24)</f>
        <v>5062.8324307953608</v>
      </c>
      <c r="E25" s="54">
        <f t="shared" si="7"/>
        <v>68674.237181030418</v>
      </c>
      <c r="F25" s="105"/>
      <c r="G25" s="54">
        <f t="shared" ref="G25:H25" si="8">SUM(G21:G24)</f>
        <v>43338.699443025558</v>
      </c>
      <c r="H25" s="36">
        <f t="shared" si="8"/>
        <v>25335.537738004852</v>
      </c>
    </row>
    <row r="26" spans="1:8" x14ac:dyDescent="0.3">
      <c r="A26" s="24"/>
      <c r="B26" s="9" t="s">
        <v>33</v>
      </c>
      <c r="C26" s="6">
        <v>0</v>
      </c>
      <c r="D26" s="6">
        <v>5910.7310180924178</v>
      </c>
      <c r="E26" s="6">
        <f>SUM($C26:$D26)</f>
        <v>5910.7310180924178</v>
      </c>
      <c r="F26" s="13">
        <v>0.67</v>
      </c>
      <c r="G26" s="6">
        <f t="shared" ref="G26:G27" si="9">F26*E26</f>
        <v>3960.18978212192</v>
      </c>
      <c r="H26" s="23">
        <f t="shared" ref="H26:H27" si="10">E26-G26</f>
        <v>1950.5412359704978</v>
      </c>
    </row>
    <row r="27" spans="1:8" x14ac:dyDescent="0.3">
      <c r="A27" s="25"/>
      <c r="B27" s="34" t="s">
        <v>34</v>
      </c>
      <c r="C27" s="3">
        <v>-609.5031948228883</v>
      </c>
      <c r="D27" s="3">
        <v>0</v>
      </c>
      <c r="E27" s="3">
        <f>SUM($C27:$D27)</f>
        <v>-609.5031948228883</v>
      </c>
      <c r="F27" s="4">
        <v>0.67</v>
      </c>
      <c r="G27" s="3">
        <f t="shared" si="9"/>
        <v>-408.36714053133517</v>
      </c>
      <c r="H27" s="26">
        <f t="shared" si="10"/>
        <v>-201.13605429155314</v>
      </c>
    </row>
    <row r="28" spans="1:8" ht="14.5" thickBot="1" x14ac:dyDescent="0.35">
      <c r="A28" s="27"/>
      <c r="B28" s="29" t="s">
        <v>35</v>
      </c>
      <c r="C28" s="55">
        <f>SUM(C25:C27)</f>
        <v>63001.901555412158</v>
      </c>
      <c r="D28" s="55">
        <f>SUM(D25:D27)</f>
        <v>10973.563448887779</v>
      </c>
      <c r="E28" s="55">
        <f t="shared" ref="E28:H28" si="11">SUM(E25:E27)</f>
        <v>73975.465004299956</v>
      </c>
      <c r="F28" s="55"/>
      <c r="G28" s="55">
        <f t="shared" si="11"/>
        <v>46890.522084616139</v>
      </c>
      <c r="H28" s="56">
        <f t="shared" si="11"/>
        <v>27084.942919683795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8F5B-C28E-42C8-BA82-1CA1EF819D5E}">
  <sheetPr codeName="Sheet30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24392</v>
      </c>
      <c r="D3" s="6">
        <v>-24391.649999999998</v>
      </c>
      <c r="E3" s="6">
        <f t="shared" ref="E3:E20" si="0">SUM($C3:$D3)</f>
        <v>0.35000000000218279</v>
      </c>
      <c r="F3" s="13">
        <v>0</v>
      </c>
      <c r="G3" s="6">
        <f>F3*E3</f>
        <v>0</v>
      </c>
      <c r="H3" s="23">
        <f>E3-G3</f>
        <v>0.35000000000218279</v>
      </c>
      <c r="J3" s="24" t="s">
        <v>43</v>
      </c>
      <c r="K3" s="39">
        <v>148</v>
      </c>
      <c r="L3" s="43">
        <f>'Schedule A'!B7</f>
        <v>1.1339209553596816</v>
      </c>
      <c r="M3" s="40">
        <f>L3*K3</f>
        <v>167.82030139323288</v>
      </c>
    </row>
    <row r="4" spans="1:13" x14ac:dyDescent="0.3">
      <c r="A4" s="35">
        <v>615.1</v>
      </c>
      <c r="B4" s="12" t="s">
        <v>9</v>
      </c>
      <c r="C4" s="6">
        <v>1529</v>
      </c>
      <c r="D4" s="6">
        <v>2784.2405823967965</v>
      </c>
      <c r="E4" s="6">
        <f t="shared" si="0"/>
        <v>4313.2405823967965</v>
      </c>
      <c r="F4" s="13">
        <v>0</v>
      </c>
      <c r="G4" s="6">
        <f t="shared" ref="G4:G20" si="1">F4*E4</f>
        <v>0</v>
      </c>
      <c r="H4" s="23">
        <f t="shared" ref="H4:H20" si="2">E4-G4</f>
        <v>4313.2405823967965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-0.25095034681103456</v>
      </c>
      <c r="D5" s="6">
        <v>1209.5531495584291</v>
      </c>
      <c r="E5" s="6">
        <f t="shared" si="0"/>
        <v>1209.302199211618</v>
      </c>
      <c r="F5" s="13">
        <v>0</v>
      </c>
      <c r="G5" s="6">
        <f t="shared" si="1"/>
        <v>0</v>
      </c>
      <c r="H5" s="23">
        <f t="shared" si="2"/>
        <v>1209.302199211618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65.52767481531609</v>
      </c>
      <c r="D7" s="6">
        <v>0</v>
      </c>
      <c r="E7" s="6">
        <f t="shared" si="0"/>
        <v>65.52767481531609</v>
      </c>
      <c r="F7" s="13">
        <v>0.67</v>
      </c>
      <c r="G7" s="6">
        <f t="shared" si="1"/>
        <v>43.903542126261783</v>
      </c>
      <c r="H7" s="23">
        <f t="shared" si="2"/>
        <v>21.624132689054306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59502.899837003053</v>
      </c>
      <c r="D8" s="6">
        <v>15177.5</v>
      </c>
      <c r="E8" s="6">
        <f t="shared" si="0"/>
        <v>74680.39983700306</v>
      </c>
      <c r="F8" s="13">
        <v>0.67</v>
      </c>
      <c r="G8" s="6">
        <f t="shared" si="1"/>
        <v>50035.867890792055</v>
      </c>
      <c r="H8" s="23">
        <f t="shared" si="2"/>
        <v>24644.531946211006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148</v>
      </c>
      <c r="L9" s="41"/>
      <c r="M9" s="42">
        <f>SUM(M3:M8)</f>
        <v>167.82030139323288</v>
      </c>
    </row>
    <row r="10" spans="1:13" x14ac:dyDescent="0.3">
      <c r="A10" s="35">
        <v>664</v>
      </c>
      <c r="B10" s="12" t="s">
        <v>15</v>
      </c>
      <c r="C10" s="6">
        <v>360.02</v>
      </c>
      <c r="D10" s="6">
        <v>0</v>
      </c>
      <c r="E10" s="6">
        <f t="shared" si="0"/>
        <v>360.02</v>
      </c>
      <c r="F10" s="13">
        <v>0.67</v>
      </c>
      <c r="G10" s="6">
        <f t="shared" si="1"/>
        <v>241.21340000000001</v>
      </c>
      <c r="H10" s="23">
        <f t="shared" si="2"/>
        <v>118.80659999999997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8987565.144154992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1637.0510108831602</v>
      </c>
      <c r="E15" s="6">
        <f t="shared" si="0"/>
        <v>1637.0510108831602</v>
      </c>
      <c r="F15" s="13">
        <v>0.67</v>
      </c>
      <c r="G15" s="6">
        <f t="shared" si="1"/>
        <v>1096.8241772917174</v>
      </c>
      <c r="H15" s="23">
        <f t="shared" si="2"/>
        <v>540.22683359144276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7.2804205866076366</v>
      </c>
      <c r="D17" s="6">
        <v>0</v>
      </c>
      <c r="E17" s="6">
        <f t="shared" si="0"/>
        <v>7.2804205866076366</v>
      </c>
      <c r="F17" s="13">
        <v>0.67</v>
      </c>
      <c r="G17" s="6">
        <f t="shared" si="1"/>
        <v>4.8778817930271172</v>
      </c>
      <c r="H17" s="23">
        <f t="shared" si="2"/>
        <v>2.4025387935805194</v>
      </c>
    </row>
    <row r="18" spans="1:8" x14ac:dyDescent="0.3">
      <c r="A18" s="35" t="s">
        <v>7</v>
      </c>
      <c r="B18" s="12" t="s">
        <v>23</v>
      </c>
      <c r="C18" s="6">
        <v>6631.7949627879807</v>
      </c>
      <c r="D18" s="6">
        <v>2210.3617076890541</v>
      </c>
      <c r="E18" s="6">
        <f t="shared" si="0"/>
        <v>8842.1566704770339</v>
      </c>
      <c r="F18" s="13">
        <v>0.67</v>
      </c>
      <c r="G18" s="6">
        <f t="shared" si="1"/>
        <v>5924.2449692196133</v>
      </c>
      <c r="H18" s="23">
        <f t="shared" si="2"/>
        <v>2917.9117012574206</v>
      </c>
    </row>
    <row r="19" spans="1:8" x14ac:dyDescent="0.3">
      <c r="A19" s="35">
        <v>667</v>
      </c>
      <c r="B19" s="12" t="s">
        <v>24</v>
      </c>
      <c r="C19" s="6">
        <v>1661.7922356967281</v>
      </c>
      <c r="D19" s="6">
        <v>0</v>
      </c>
      <c r="E19" s="6">
        <f t="shared" si="0"/>
        <v>1661.7922356967281</v>
      </c>
      <c r="F19" s="13">
        <v>0.67</v>
      </c>
      <c r="G19" s="6">
        <f t="shared" si="1"/>
        <v>1113.400797916808</v>
      </c>
      <c r="H19" s="23">
        <f t="shared" si="2"/>
        <v>548.39143777992012</v>
      </c>
    </row>
    <row r="20" spans="1:8" x14ac:dyDescent="0.3">
      <c r="A20" s="44">
        <v>675</v>
      </c>
      <c r="B20" s="101" t="s">
        <v>25</v>
      </c>
      <c r="C20" s="3">
        <v>41330.845329294323</v>
      </c>
      <c r="D20" s="3">
        <v>-186.18582692923405</v>
      </c>
      <c r="E20" s="3">
        <f t="shared" si="0"/>
        <v>41144.659502365088</v>
      </c>
      <c r="F20" s="4">
        <v>0.67</v>
      </c>
      <c r="G20" s="3">
        <f t="shared" si="1"/>
        <v>27566.921866584609</v>
      </c>
      <c r="H20" s="26">
        <f t="shared" si="2"/>
        <v>13577.737635780479</v>
      </c>
    </row>
    <row r="21" spans="1:8" x14ac:dyDescent="0.3">
      <c r="A21" s="24"/>
      <c r="B21" s="106" t="s">
        <v>66</v>
      </c>
      <c r="C21" s="103">
        <f>SUBTOTAL(9,C3:C20)</f>
        <v>135480.90950983722</v>
      </c>
      <c r="D21" s="103">
        <f t="shared" ref="D21:H21" si="4">SUBTOTAL(9,D3:D20)</f>
        <v>-1559.1293764017917</v>
      </c>
      <c r="E21" s="103">
        <f t="shared" si="4"/>
        <v>133921.78013343544</v>
      </c>
      <c r="F21" s="103"/>
      <c r="G21" s="103">
        <f t="shared" si="4"/>
        <v>86027.2545257241</v>
      </c>
      <c r="H21" s="104">
        <f t="shared" si="4"/>
        <v>47894.525607711315</v>
      </c>
    </row>
    <row r="22" spans="1:8" x14ac:dyDescent="0.3">
      <c r="A22" s="35">
        <v>403</v>
      </c>
      <c r="B22" s="10" t="s">
        <v>29</v>
      </c>
      <c r="C22" s="6">
        <v>4105.0916431282958</v>
      </c>
      <c r="D22" s="6">
        <v>2164.9278015955042</v>
      </c>
      <c r="E22" s="6">
        <f>SUM($C22:$D22)</f>
        <v>6270.0194447238</v>
      </c>
      <c r="F22" s="13">
        <v>0.67</v>
      </c>
      <c r="G22" s="6">
        <f t="shared" ref="G22:G24" si="5">F22*E22</f>
        <v>4200.9130279649462</v>
      </c>
      <c r="H22" s="23">
        <f t="shared" ref="H22:H24" si="6">E22-G22</f>
        <v>2069.1064167588538</v>
      </c>
    </row>
    <row r="23" spans="1:8" x14ac:dyDescent="0.3">
      <c r="A23" s="35">
        <v>408</v>
      </c>
      <c r="B23" s="10" t="s">
        <v>30</v>
      </c>
      <c r="C23" s="6">
        <v>337.15062971403449</v>
      </c>
      <c r="D23" s="6">
        <v>570.48168223286416</v>
      </c>
      <c r="E23" s="6">
        <f>SUM($C23:$D23)</f>
        <v>907.63231194689865</v>
      </c>
      <c r="F23" s="13">
        <v>0.67</v>
      </c>
      <c r="G23" s="6">
        <f t="shared" si="5"/>
        <v>608.11364900442209</v>
      </c>
      <c r="H23" s="23">
        <f t="shared" si="6"/>
        <v>299.51866294247657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3873.1515139859544</v>
      </c>
      <c r="E24" s="3">
        <f>SUM($C24:$D24)</f>
        <v>3873.1515139859544</v>
      </c>
      <c r="F24" s="4">
        <v>0.67</v>
      </c>
      <c r="G24" s="3">
        <f t="shared" si="5"/>
        <v>2595.0115143705898</v>
      </c>
      <c r="H24" s="26">
        <f t="shared" si="6"/>
        <v>1278.1399996153646</v>
      </c>
    </row>
    <row r="25" spans="1:8" x14ac:dyDescent="0.3">
      <c r="A25" s="30"/>
      <c r="B25" s="31" t="s">
        <v>32</v>
      </c>
      <c r="C25" s="54">
        <f>SUM(C21:C24)</f>
        <v>139923.15178267955</v>
      </c>
      <c r="D25" s="54">
        <f t="shared" ref="D25:E25" si="7">SUM(D21:D24)</f>
        <v>5049.4316214125311</v>
      </c>
      <c r="E25" s="54">
        <f t="shared" si="7"/>
        <v>144972.58340409206</v>
      </c>
      <c r="F25" s="105"/>
      <c r="G25" s="54">
        <f t="shared" ref="G25:H25" si="8">SUM(G21:G24)</f>
        <v>93431.292717064047</v>
      </c>
      <c r="H25" s="36">
        <f t="shared" si="8"/>
        <v>51541.290687028013</v>
      </c>
    </row>
    <row r="26" spans="1:8" x14ac:dyDescent="0.3">
      <c r="A26" s="24"/>
      <c r="B26" s="9" t="s">
        <v>33</v>
      </c>
      <c r="C26" s="6">
        <v>0</v>
      </c>
      <c r="D26" s="6">
        <v>20964.329783620688</v>
      </c>
      <c r="E26" s="6">
        <f>SUM($C26:$D26)</f>
        <v>20964.329783620688</v>
      </c>
      <c r="F26" s="13">
        <v>0.67</v>
      </c>
      <c r="G26" s="6">
        <f t="shared" ref="G26:G27" si="9">F26*E26</f>
        <v>14046.100955025862</v>
      </c>
      <c r="H26" s="23">
        <f t="shared" ref="H26:H27" si="10">E26-G26</f>
        <v>6918.2288285948252</v>
      </c>
    </row>
    <row r="27" spans="1:8" x14ac:dyDescent="0.3">
      <c r="A27" s="25"/>
      <c r="B27" s="34" t="s">
        <v>34</v>
      </c>
      <c r="C27" s="3">
        <v>-1644.7870572207084</v>
      </c>
      <c r="D27" s="3">
        <v>0</v>
      </c>
      <c r="E27" s="3">
        <f>SUM($C27:$D27)</f>
        <v>-1644.7870572207084</v>
      </c>
      <c r="F27" s="4">
        <v>0.67</v>
      </c>
      <c r="G27" s="3">
        <f t="shared" si="9"/>
        <v>-1102.0073283378747</v>
      </c>
      <c r="H27" s="26">
        <f t="shared" si="10"/>
        <v>-542.77972888283375</v>
      </c>
    </row>
    <row r="28" spans="1:8" ht="14.5" thickBot="1" x14ac:dyDescent="0.35">
      <c r="A28" s="27"/>
      <c r="B28" s="29" t="s">
        <v>35</v>
      </c>
      <c r="C28" s="55">
        <f>SUM(C25:C27)</f>
        <v>138278.36472545884</v>
      </c>
      <c r="D28" s="55">
        <f>SUM(D25:D27)</f>
        <v>26013.761405033219</v>
      </c>
      <c r="E28" s="55">
        <f t="shared" ref="E28:H28" si="11">SUM(E25:E27)</f>
        <v>164292.12613049205</v>
      </c>
      <c r="F28" s="55"/>
      <c r="G28" s="55">
        <f t="shared" si="11"/>
        <v>106375.38634375203</v>
      </c>
      <c r="H28" s="56">
        <f t="shared" si="11"/>
        <v>57916.73978674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B36D-A1F0-4C21-ADD4-94161273C184}">
  <sheetPr codeName="Sheet5">
    <tabColor theme="4" tint="0.7999816888943144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86" t="s">
        <v>0</v>
      </c>
      <c r="B1" s="186"/>
      <c r="C1" s="186"/>
      <c r="D1" s="186"/>
      <c r="E1" s="186"/>
      <c r="F1" s="186"/>
      <c r="G1" s="186"/>
      <c r="H1" s="186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22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22">
        <v>615.1</v>
      </c>
      <c r="B4" s="12" t="s">
        <v>9</v>
      </c>
      <c r="C4" s="6">
        <v>4110.2524457853215</v>
      </c>
      <c r="D4" s="6">
        <v>0</v>
      </c>
      <c r="E4" s="6">
        <f t="shared" si="0"/>
        <v>4110.2524457853215</v>
      </c>
      <c r="F4" s="13">
        <v>0</v>
      </c>
      <c r="G4" s="6">
        <f t="shared" ref="G4:G20" si="1">F4*E4</f>
        <v>0</v>
      </c>
      <c r="H4" s="23">
        <f t="shared" ref="H4:H20" si="2">E4-G4</f>
        <v>4110.2524457853215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22">
        <v>618</v>
      </c>
      <c r="B5" s="12" t="s">
        <v>10</v>
      </c>
      <c r="C5" s="6">
        <v>243.56940300569559</v>
      </c>
      <c r="D5" s="6">
        <v>0</v>
      </c>
      <c r="E5" s="6">
        <f t="shared" si="0"/>
        <v>243.56940300569559</v>
      </c>
      <c r="F5" s="13">
        <v>0</v>
      </c>
      <c r="G5" s="6">
        <f t="shared" si="1"/>
        <v>0</v>
      </c>
      <c r="H5" s="23">
        <f t="shared" si="2"/>
        <v>243.56940300569559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22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22">
        <v>620</v>
      </c>
      <c r="B7" s="12" t="s">
        <v>12</v>
      </c>
      <c r="C7" s="6">
        <v>2.3318267260663106E-2</v>
      </c>
      <c r="D7" s="6">
        <v>0</v>
      </c>
      <c r="E7" s="6">
        <f t="shared" si="0"/>
        <v>2.3318267260663106E-2</v>
      </c>
      <c r="F7" s="13">
        <v>0.67</v>
      </c>
      <c r="G7" s="6">
        <f t="shared" si="1"/>
        <v>1.5623239064644282E-2</v>
      </c>
      <c r="H7" s="23">
        <f t="shared" si="2"/>
        <v>7.695028196018824E-3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22" t="s">
        <v>6</v>
      </c>
      <c r="B8" s="12" t="s">
        <v>13</v>
      </c>
      <c r="C8" s="6">
        <v>7057.6648747903064</v>
      </c>
      <c r="D8" s="6">
        <v>400</v>
      </c>
      <c r="E8" s="6">
        <f t="shared" si="0"/>
        <v>7457.6648747903064</v>
      </c>
      <c r="F8" s="13">
        <v>0.67</v>
      </c>
      <c r="G8" s="6">
        <f t="shared" si="1"/>
        <v>4996.6354661095056</v>
      </c>
      <c r="H8" s="23">
        <f t="shared" si="2"/>
        <v>2461.0294086808008</v>
      </c>
      <c r="J8" s="24" t="s">
        <v>49</v>
      </c>
      <c r="K8" s="39">
        <v>12</v>
      </c>
      <c r="L8" s="43">
        <f>'Schedule A'!B12</f>
        <v>1.1339209553596816</v>
      </c>
      <c r="M8" s="40">
        <f t="shared" si="3"/>
        <v>13.607051464316179</v>
      </c>
    </row>
    <row r="9" spans="1:13" ht="14.5" thickBot="1" x14ac:dyDescent="0.35">
      <c r="A9" s="22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12</v>
      </c>
      <c r="L9" s="41"/>
      <c r="M9" s="42">
        <f>SUM(M3:M8)</f>
        <v>13.607051464316179</v>
      </c>
    </row>
    <row r="10" spans="1:13" x14ac:dyDescent="0.3">
      <c r="A10" s="22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22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22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22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22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22">
        <v>670</v>
      </c>
      <c r="B15" s="12" t="s">
        <v>20</v>
      </c>
      <c r="C15" s="6">
        <v>0</v>
      </c>
      <c r="D15" s="6">
        <v>350</v>
      </c>
      <c r="E15" s="6">
        <f t="shared" si="0"/>
        <v>350</v>
      </c>
      <c r="F15" s="13">
        <v>0.67</v>
      </c>
      <c r="G15" s="6">
        <f t="shared" si="1"/>
        <v>234.5</v>
      </c>
      <c r="H15" s="23">
        <f t="shared" si="2"/>
        <v>115.5</v>
      </c>
    </row>
    <row r="16" spans="1:13" x14ac:dyDescent="0.3">
      <c r="A16" s="22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22">
        <v>677</v>
      </c>
      <c r="B17" s="12" t="s">
        <v>22</v>
      </c>
      <c r="C17" s="6">
        <v>0.59030437188710572</v>
      </c>
      <c r="D17" s="6">
        <v>0</v>
      </c>
      <c r="E17" s="6">
        <f t="shared" si="0"/>
        <v>0.59030437188710572</v>
      </c>
      <c r="F17" s="13">
        <v>0.67</v>
      </c>
      <c r="G17" s="6">
        <f t="shared" si="1"/>
        <v>0.39550392916436083</v>
      </c>
      <c r="H17" s="23">
        <f t="shared" si="2"/>
        <v>0.19480044272274488</v>
      </c>
    </row>
    <row r="18" spans="1:8" x14ac:dyDescent="0.3">
      <c r="A18" s="22" t="s">
        <v>7</v>
      </c>
      <c r="B18" s="12" t="s">
        <v>23</v>
      </c>
      <c r="C18" s="6">
        <v>594.51502812411854</v>
      </c>
      <c r="D18" s="6">
        <v>3620.0671265632091</v>
      </c>
      <c r="E18" s="6">
        <f t="shared" si="0"/>
        <v>4214.5821546873276</v>
      </c>
      <c r="F18" s="13">
        <v>0.67</v>
      </c>
      <c r="G18" s="6">
        <f t="shared" si="1"/>
        <v>2823.7700436405098</v>
      </c>
      <c r="H18" s="23">
        <f t="shared" si="2"/>
        <v>1390.8121110468178</v>
      </c>
    </row>
    <row r="19" spans="1:8" x14ac:dyDescent="0.3">
      <c r="A19" s="22">
        <v>667</v>
      </c>
      <c r="B19" s="12" t="s">
        <v>24</v>
      </c>
      <c r="C19" s="6">
        <v>299.24877990641261</v>
      </c>
      <c r="D19" s="6">
        <v>0</v>
      </c>
      <c r="E19" s="6">
        <f t="shared" si="0"/>
        <v>299.24877990641261</v>
      </c>
      <c r="F19" s="13">
        <v>0.67</v>
      </c>
      <c r="G19" s="6">
        <f t="shared" si="1"/>
        <v>200.49668253729646</v>
      </c>
      <c r="H19" s="23">
        <f t="shared" si="2"/>
        <v>98.752097369116143</v>
      </c>
    </row>
    <row r="20" spans="1:8" x14ac:dyDescent="0.3">
      <c r="A20" s="44">
        <v>675</v>
      </c>
      <c r="B20" s="101" t="s">
        <v>25</v>
      </c>
      <c r="C20" s="3">
        <v>2361.4306199239945</v>
      </c>
      <c r="D20" s="3">
        <v>293.66198101128759</v>
      </c>
      <c r="E20" s="3">
        <f t="shared" si="0"/>
        <v>2655.092600935282</v>
      </c>
      <c r="F20" s="4">
        <v>0.67</v>
      </c>
      <c r="G20" s="3">
        <f t="shared" si="1"/>
        <v>1778.912042626639</v>
      </c>
      <c r="H20" s="26">
        <f t="shared" si="2"/>
        <v>876.18055830864296</v>
      </c>
    </row>
    <row r="21" spans="1:8" x14ac:dyDescent="0.3">
      <c r="A21" s="24"/>
      <c r="B21" s="106" t="s">
        <v>66</v>
      </c>
      <c r="C21" s="103">
        <f>SUBTOTAL(9,C3:C20)</f>
        <v>14667.294774174998</v>
      </c>
      <c r="D21" s="103">
        <f t="shared" ref="D21:H21" si="4">SUBTOTAL(9,D3:D20)</f>
        <v>4663.729107574497</v>
      </c>
      <c r="E21" s="103">
        <f t="shared" si="4"/>
        <v>19331.02388174949</v>
      </c>
      <c r="F21" s="103"/>
      <c r="G21" s="103">
        <f t="shared" si="4"/>
        <v>10034.725362082179</v>
      </c>
      <c r="H21" s="104">
        <f t="shared" si="4"/>
        <v>9296.2985196673126</v>
      </c>
    </row>
    <row r="22" spans="1:8" x14ac:dyDescent="0.3">
      <c r="A22" s="22">
        <v>403</v>
      </c>
      <c r="B22" s="8" t="s">
        <v>29</v>
      </c>
      <c r="C22" s="6">
        <v>304.36454756458403</v>
      </c>
      <c r="D22" s="6">
        <v>2235.9440499433258</v>
      </c>
      <c r="E22" s="6">
        <f>SUM($C22:$D22)</f>
        <v>2540.3085975079098</v>
      </c>
      <c r="F22" s="13">
        <v>0.67</v>
      </c>
      <c r="G22" s="6">
        <f t="shared" ref="G22:G24" si="5">F22*E22</f>
        <v>1702.0067603302996</v>
      </c>
      <c r="H22" s="23">
        <f t="shared" ref="H22:H24" si="6">E22-G22</f>
        <v>838.3018371776102</v>
      </c>
    </row>
    <row r="23" spans="1:8" x14ac:dyDescent="0.3">
      <c r="A23" s="22">
        <v>408</v>
      </c>
      <c r="B23" s="8" t="s">
        <v>30</v>
      </c>
      <c r="C23" s="6">
        <v>18.258184750865983</v>
      </c>
      <c r="D23" s="6">
        <v>156</v>
      </c>
      <c r="E23" s="6">
        <f>SUM($C23:$D23)</f>
        <v>174.25818475086598</v>
      </c>
      <c r="F23" s="13">
        <v>0.67</v>
      </c>
      <c r="G23" s="6">
        <f t="shared" si="5"/>
        <v>116.75298378308021</v>
      </c>
      <c r="H23" s="23">
        <f t="shared" si="6"/>
        <v>57.505200967785768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2082.5206721301502</v>
      </c>
      <c r="E24" s="3">
        <f>SUM($C24:$D24)</f>
        <v>2082.5206721301502</v>
      </c>
      <c r="F24" s="4">
        <v>0.67</v>
      </c>
      <c r="G24" s="3">
        <f t="shared" si="5"/>
        <v>1395.2888503272006</v>
      </c>
      <c r="H24" s="26">
        <f t="shared" si="6"/>
        <v>687.23182180294953</v>
      </c>
    </row>
    <row r="25" spans="1:8" x14ac:dyDescent="0.3">
      <c r="A25" s="30"/>
      <c r="B25" s="31" t="s">
        <v>32</v>
      </c>
      <c r="C25" s="54">
        <f>SUM(C21:C24)</f>
        <v>14989.917506490448</v>
      </c>
      <c r="D25" s="54">
        <f t="shared" ref="D25:E25" si="7">SUM(D21:D24)</f>
        <v>9138.193829647973</v>
      </c>
      <c r="E25" s="54">
        <f t="shared" si="7"/>
        <v>24128.111336138416</v>
      </c>
      <c r="F25" s="105"/>
      <c r="G25" s="54">
        <f t="shared" ref="G25:H25" si="8">SUM(G21:G24)</f>
        <v>13248.77395652276</v>
      </c>
      <c r="H25" s="36">
        <f t="shared" si="8"/>
        <v>10879.337379615659</v>
      </c>
    </row>
    <row r="26" spans="1:8" x14ac:dyDescent="0.3">
      <c r="A26" s="24"/>
      <c r="B26" s="5" t="s">
        <v>33</v>
      </c>
      <c r="C26" s="6">
        <v>0</v>
      </c>
      <c r="D26" s="6">
        <v>11272.125553078014</v>
      </c>
      <c r="E26" s="6">
        <f>SUM($C26:$D26)</f>
        <v>11272.125553078014</v>
      </c>
      <c r="F26" s="13">
        <v>0.67</v>
      </c>
      <c r="G26" s="6">
        <f t="shared" ref="G26:G27" si="9">F26*E26</f>
        <v>7552.3241205622699</v>
      </c>
      <c r="H26" s="23">
        <f t="shared" ref="H26:H27" si="10">E26-G26</f>
        <v>3719.8014325157446</v>
      </c>
    </row>
    <row r="27" spans="1:8" x14ac:dyDescent="0.3">
      <c r="A27" s="25"/>
      <c r="B27" s="34" t="s">
        <v>34</v>
      </c>
      <c r="C27" s="3">
        <v>-255</v>
      </c>
      <c r="D27" s="3">
        <v>0</v>
      </c>
      <c r="E27" s="3">
        <f>SUM($C27:$D27)</f>
        <v>-255</v>
      </c>
      <c r="F27" s="4">
        <v>0.67</v>
      </c>
      <c r="G27" s="3">
        <f t="shared" si="9"/>
        <v>-170.85000000000002</v>
      </c>
      <c r="H27" s="26">
        <f t="shared" si="10"/>
        <v>-84.149999999999977</v>
      </c>
    </row>
    <row r="28" spans="1:8" ht="14.5" thickBot="1" x14ac:dyDescent="0.35">
      <c r="A28" s="27"/>
      <c r="B28" s="29" t="s">
        <v>35</v>
      </c>
      <c r="C28" s="55">
        <f>SUM(C25:C27)</f>
        <v>14734.917506490448</v>
      </c>
      <c r="D28" s="55">
        <f>SUM(D25:D27)</f>
        <v>20410.319382725989</v>
      </c>
      <c r="E28" s="55">
        <f t="shared" ref="E28:H28" si="11">SUM(E25:E27)</f>
        <v>35145.23688921643</v>
      </c>
      <c r="F28" s="55"/>
      <c r="G28" s="55">
        <f t="shared" si="11"/>
        <v>20630.248077085031</v>
      </c>
      <c r="H28" s="56">
        <f t="shared" si="11"/>
        <v>14514.988812131405</v>
      </c>
    </row>
    <row r="31" spans="1:8" x14ac:dyDescent="0.3">
      <c r="E31" s="52"/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4131-2556-405D-8026-734466F89CE4}">
  <sheetPr codeName="Sheet7">
    <tabColor theme="9" tint="-0.499984740745262"/>
  </sheetPr>
  <dimension ref="A1:J27"/>
  <sheetViews>
    <sheetView view="pageBreakPreview" zoomScaleNormal="90" zoomScaleSheetLayoutView="100" workbookViewId="0">
      <selection activeCell="C20" sqref="C20"/>
    </sheetView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 customWidth="1"/>
    <col min="6" max="6" width="32.6328125" style="130" customWidth="1"/>
    <col min="7" max="16384" width="12.6328125" style="130"/>
  </cols>
  <sheetData>
    <row r="1" spans="1:10" customFormat="1" x14ac:dyDescent="0.3">
      <c r="A1" s="116" t="s">
        <v>76</v>
      </c>
      <c r="E1" s="116" t="s">
        <v>76</v>
      </c>
    </row>
    <row r="2" spans="1:10" customFormat="1" x14ac:dyDescent="0.3">
      <c r="A2" s="116" t="s">
        <v>77</v>
      </c>
      <c r="E2" s="116" t="s">
        <v>77</v>
      </c>
    </row>
    <row r="3" spans="1:10" customFormat="1" x14ac:dyDescent="0.3">
      <c r="A3" s="116" t="s">
        <v>85</v>
      </c>
      <c r="E3" s="116" t="s">
        <v>85</v>
      </c>
    </row>
    <row r="4" spans="1:10" customFormat="1" x14ac:dyDescent="0.3"/>
    <row r="5" spans="1:10" s="58" customFormat="1" ht="42" customHeight="1" thickBot="1" x14ac:dyDescent="0.35">
      <c r="A5" s="235" t="s">
        <v>70</v>
      </c>
      <c r="B5" s="235"/>
      <c r="C5" s="235"/>
      <c r="D5" s="59"/>
      <c r="E5" s="226" t="s">
        <v>0</v>
      </c>
      <c r="F5" s="226"/>
      <c r="G5" s="226"/>
      <c r="H5" s="226"/>
      <c r="I5" s="226"/>
      <c r="J5" s="226"/>
    </row>
    <row r="6" spans="1:10" ht="42" customHeight="1" x14ac:dyDescent="0.3">
      <c r="A6" s="187" t="s">
        <v>37</v>
      </c>
      <c r="B6" s="188"/>
      <c r="C6" s="134" t="s">
        <v>38</v>
      </c>
      <c r="E6" s="60" t="s">
        <v>1</v>
      </c>
      <c r="F6" s="61" t="s">
        <v>2</v>
      </c>
      <c r="G6" s="61" t="s">
        <v>26</v>
      </c>
      <c r="H6" s="61" t="s">
        <v>27</v>
      </c>
      <c r="I6" s="61" t="s">
        <v>86</v>
      </c>
      <c r="J6" s="62" t="s">
        <v>63</v>
      </c>
    </row>
    <row r="7" spans="1:10" x14ac:dyDescent="0.3">
      <c r="A7" s="236" t="s">
        <v>61</v>
      </c>
      <c r="B7" s="237"/>
      <c r="C7" s="65">
        <f>J25</f>
        <v>2090621.4699999997</v>
      </c>
      <c r="E7" s="129">
        <v>710</v>
      </c>
      <c r="F7" s="66" t="s">
        <v>8</v>
      </c>
      <c r="G7" s="67">
        <f>ROUND(SUM('Abraxas_S:Tri County_S'!G3),0)</f>
        <v>59944</v>
      </c>
      <c r="H7" s="67">
        <f>ROUND(SUM('Abraxas_S:Tri County_S'!H3),0)</f>
        <v>0</v>
      </c>
      <c r="I7" s="67">
        <v>0</v>
      </c>
      <c r="J7" s="132">
        <f>SUM($G7:$I7)</f>
        <v>59944</v>
      </c>
    </row>
    <row r="8" spans="1:10" x14ac:dyDescent="0.3">
      <c r="A8" s="238" t="s">
        <v>71</v>
      </c>
      <c r="B8" s="239"/>
      <c r="C8" s="154">
        <f>SUM('Abraxas_S:Tri County_S'!C4)</f>
        <v>2753</v>
      </c>
      <c r="E8" s="129">
        <v>711</v>
      </c>
      <c r="F8" s="66" t="s">
        <v>69</v>
      </c>
      <c r="G8" s="67">
        <f>ROUND(SUM('Abraxas_S:Tri County_S'!G4),0)</f>
        <v>1300</v>
      </c>
      <c r="H8" s="67">
        <f>ROUND(SUM('Abraxas_S:Tri County_S'!H4),0)</f>
        <v>0</v>
      </c>
      <c r="I8" s="67">
        <v>0</v>
      </c>
      <c r="J8" s="132">
        <f t="shared" ref="J8:J17" si="0">SUM($G8:$I8)</f>
        <v>1300</v>
      </c>
    </row>
    <row r="9" spans="1:10" x14ac:dyDescent="0.3">
      <c r="A9" s="240" t="s">
        <v>51</v>
      </c>
      <c r="B9" s="241"/>
      <c r="C9" s="155">
        <v>12</v>
      </c>
      <c r="E9" s="129">
        <v>715</v>
      </c>
      <c r="F9" s="66" t="s">
        <v>9</v>
      </c>
      <c r="G9" s="67">
        <f>ROUND(SUM('Abraxas_S:Tri County_S'!G5),0)</f>
        <v>60320</v>
      </c>
      <c r="H9" s="67">
        <f>ROUND(SUM('Abraxas_S:Tri County_S'!H5),0)</f>
        <v>26453</v>
      </c>
      <c r="I9" s="67">
        <v>0</v>
      </c>
      <c r="J9" s="132">
        <f t="shared" si="0"/>
        <v>86773</v>
      </c>
    </row>
    <row r="10" spans="1:10" ht="14.5" thickBot="1" x14ac:dyDescent="0.35">
      <c r="A10" s="227" t="s">
        <v>73</v>
      </c>
      <c r="B10" s="228"/>
      <c r="C10" s="135">
        <f>ROUNDDOWN(C7/C8/C9,2)</f>
        <v>63.28</v>
      </c>
      <c r="E10" s="129">
        <v>718</v>
      </c>
      <c r="F10" s="66" t="s">
        <v>10</v>
      </c>
      <c r="G10" s="67">
        <f>ROUND(SUM('Abraxas_S:Tri County_S'!G6),0)</f>
        <v>30138</v>
      </c>
      <c r="H10" s="67">
        <f>ROUND(SUM('Abraxas_S:Tri County_S'!H6),0)</f>
        <v>7724</v>
      </c>
      <c r="I10" s="67">
        <v>0</v>
      </c>
      <c r="J10" s="132">
        <f t="shared" si="0"/>
        <v>37862</v>
      </c>
    </row>
    <row r="11" spans="1:10" ht="14.5" thickBot="1" x14ac:dyDescent="0.35">
      <c r="A11"/>
      <c r="B11"/>
      <c r="C11"/>
      <c r="E11" s="129">
        <v>720</v>
      </c>
      <c r="F11" s="66" t="s">
        <v>12</v>
      </c>
      <c r="G11" s="67">
        <f>ROUND(SUM('Abraxas_S:Tri County_S'!G7),0)</f>
        <v>998</v>
      </c>
      <c r="H11" s="67">
        <f>ROUND(SUM('Abraxas_S:Tri County_S'!H7),0)</f>
        <v>0</v>
      </c>
      <c r="I11" s="67">
        <v>0</v>
      </c>
      <c r="J11" s="132">
        <f t="shared" si="0"/>
        <v>998</v>
      </c>
    </row>
    <row r="12" spans="1:10" x14ac:dyDescent="0.3">
      <c r="A12" s="203" t="s">
        <v>72</v>
      </c>
      <c r="B12" s="204"/>
      <c r="C12" s="205"/>
      <c r="E12" s="129" t="s">
        <v>81</v>
      </c>
      <c r="F12" s="66" t="s">
        <v>13</v>
      </c>
      <c r="G12" s="67">
        <f>ROUND(SUM('Abraxas_S:Tri County_S'!G8),0)+1</f>
        <v>293283</v>
      </c>
      <c r="H12" s="67">
        <f>ROUND(SUM('Abraxas_S:Tri County_S'!H8),0)+1</f>
        <v>229033</v>
      </c>
      <c r="I12" s="67">
        <v>0</v>
      </c>
      <c r="J12" s="132">
        <f t="shared" si="0"/>
        <v>522316</v>
      </c>
    </row>
    <row r="13" spans="1:10" x14ac:dyDescent="0.3">
      <c r="A13" s="229" t="s">
        <v>73</v>
      </c>
      <c r="B13" s="230"/>
      <c r="C13" s="161">
        <f>C10</f>
        <v>63.28</v>
      </c>
      <c r="E13" s="129">
        <v>770</v>
      </c>
      <c r="F13" s="66" t="s">
        <v>20</v>
      </c>
      <c r="G13" s="67">
        <f>ROUND(SUM('Abraxas_S:Tri County_S'!G9),0)</f>
        <v>0</v>
      </c>
      <c r="H13" s="67">
        <f>ROUND(SUM('Abraxas_S:Tri County_S'!H9),0)</f>
        <v>22542</v>
      </c>
      <c r="I13" s="67">
        <v>0</v>
      </c>
      <c r="J13" s="132">
        <f t="shared" si="0"/>
        <v>22542</v>
      </c>
    </row>
    <row r="14" spans="1:10" x14ac:dyDescent="0.3">
      <c r="A14" s="231" t="str">
        <f>"x Customer Count"</f>
        <v>x Customer Count</v>
      </c>
      <c r="B14" s="232"/>
      <c r="C14" s="155">
        <f>C8</f>
        <v>2753</v>
      </c>
      <c r="E14" s="129">
        <v>777</v>
      </c>
      <c r="F14" s="66" t="s">
        <v>22</v>
      </c>
      <c r="G14" s="67">
        <f>ROUND(SUM('Abraxas_S:Tri County_S'!G10),0)</f>
        <v>1021</v>
      </c>
      <c r="H14" s="67">
        <f>ROUND(SUM('Abraxas_S:Tri County_S'!H10),0)</f>
        <v>0</v>
      </c>
      <c r="I14" s="67">
        <v>0</v>
      </c>
      <c r="J14" s="132">
        <f t="shared" si="0"/>
        <v>1021</v>
      </c>
    </row>
    <row r="15" spans="1:10" x14ac:dyDescent="0.3">
      <c r="A15" s="233" t="s">
        <v>74</v>
      </c>
      <c r="B15" s="234"/>
      <c r="C15" s="132">
        <f>C13*C14*12</f>
        <v>2090518.08</v>
      </c>
      <c r="E15" s="129" t="s">
        <v>82</v>
      </c>
      <c r="F15" s="66" t="s">
        <v>23</v>
      </c>
      <c r="G15" s="67">
        <f>ROUND(SUM('Abraxas_S:Tri County_S'!G11),0)</f>
        <v>74866</v>
      </c>
      <c r="H15" s="67">
        <f>ROUND(SUM('Abraxas_S:Tri County_S'!H11),0)</f>
        <v>2821</v>
      </c>
      <c r="I15" s="67">
        <v>0</v>
      </c>
      <c r="J15" s="132">
        <f t="shared" si="0"/>
        <v>77687</v>
      </c>
    </row>
    <row r="16" spans="1:10" x14ac:dyDescent="0.3">
      <c r="A16" s="182" t="s">
        <v>75</v>
      </c>
      <c r="B16" s="183"/>
      <c r="C16" s="132">
        <f>J25</f>
        <v>2090621.4699999997</v>
      </c>
      <c r="E16" s="129">
        <v>767</v>
      </c>
      <c r="F16" s="66" t="s">
        <v>24</v>
      </c>
      <c r="G16" s="67">
        <f>ROUND(SUM('Abraxas_S:Tri County_S'!G12),0)</f>
        <v>29575</v>
      </c>
      <c r="H16" s="67">
        <f>ROUND(SUM('Abraxas_S:Tri County_S'!H12),0)</f>
        <v>0</v>
      </c>
      <c r="I16" s="67">
        <v>0</v>
      </c>
      <c r="J16" s="132">
        <f t="shared" si="0"/>
        <v>29575</v>
      </c>
    </row>
    <row r="17" spans="1:10" ht="14.5" thickBot="1" x14ac:dyDescent="0.35">
      <c r="A17" s="184" t="s">
        <v>62</v>
      </c>
      <c r="B17" s="185"/>
      <c r="C17" s="74">
        <f>C15-C16</f>
        <v>-103.38999999966472</v>
      </c>
      <c r="E17" s="129">
        <v>775</v>
      </c>
      <c r="F17" s="66" t="s">
        <v>25</v>
      </c>
      <c r="G17" s="76">
        <f>ROUND(SUM('Abraxas_S:Tri County_S'!G13),0)</f>
        <v>360961</v>
      </c>
      <c r="H17" s="76">
        <f>ROUND(SUM('Abraxas_S:Tri County_S'!H13),0)</f>
        <v>91507</v>
      </c>
      <c r="I17" s="67">
        <v>0</v>
      </c>
      <c r="J17" s="132">
        <f t="shared" si="0"/>
        <v>452468</v>
      </c>
    </row>
    <row r="18" spans="1:10" x14ac:dyDescent="0.3">
      <c r="E18" s="77"/>
      <c r="F18" s="78" t="s">
        <v>66</v>
      </c>
      <c r="G18" s="79">
        <f>SUM(G7:G17)</f>
        <v>912406</v>
      </c>
      <c r="H18" s="79">
        <f>SUM(H7:H17)</f>
        <v>380080</v>
      </c>
      <c r="I18" s="79">
        <f>SUM(I7:I17)</f>
        <v>0</v>
      </c>
      <c r="J18" s="73">
        <f>SUM(J7:J17)</f>
        <v>1292486</v>
      </c>
    </row>
    <row r="19" spans="1:10" x14ac:dyDescent="0.3">
      <c r="E19" s="129"/>
      <c r="F19" s="138" t="s">
        <v>29</v>
      </c>
      <c r="G19" s="67">
        <f>ROUND(SUM('Abraxas_S:Tri County_S'!G15),0)+1</f>
        <v>47898</v>
      </c>
      <c r="H19" s="67">
        <f>ROUND(SUM('Abraxas_S:Tri County_S'!H15),0)+1</f>
        <v>191321</v>
      </c>
      <c r="I19" s="67">
        <v>0</v>
      </c>
      <c r="J19" s="132">
        <f>SUM($G19:$I19)</f>
        <v>239219</v>
      </c>
    </row>
    <row r="20" spans="1:10" x14ac:dyDescent="0.3">
      <c r="E20" s="129"/>
      <c r="F20" s="138" t="s">
        <v>30</v>
      </c>
      <c r="G20" s="67">
        <f>ROUND(SUM('Abraxas_S:Tri County_S'!G16),0)+1</f>
        <v>9026</v>
      </c>
      <c r="H20" s="67">
        <f>ROUND(SUM('Abraxas_S:Tri County_S'!H16),0)</f>
        <v>8843</v>
      </c>
      <c r="I20" s="67">
        <v>0</v>
      </c>
      <c r="J20" s="132">
        <f>SUM($G20:$I20)</f>
        <v>17869</v>
      </c>
    </row>
    <row r="21" spans="1:10" x14ac:dyDescent="0.3">
      <c r="E21" s="84"/>
      <c r="F21" s="115" t="s">
        <v>31</v>
      </c>
      <c r="G21" s="76">
        <f>ROUND(SUM('Abraxas_S:Tri County_S'!G17),0)</f>
        <v>0</v>
      </c>
      <c r="H21" s="76">
        <f>ROUND(SUM('Abraxas_S:Tri County_S'!H17),0)-0.5</f>
        <v>113293.5</v>
      </c>
      <c r="I21" s="76">
        <v>-29246.83</v>
      </c>
      <c r="J21" s="72">
        <f>SUM($G21:$I21)</f>
        <v>84046.67</v>
      </c>
    </row>
    <row r="22" spans="1:10" x14ac:dyDescent="0.3">
      <c r="E22" s="77"/>
      <c r="F22" s="78" t="s">
        <v>32</v>
      </c>
      <c r="G22" s="79">
        <f>SUM(G18:G21)</f>
        <v>969330</v>
      </c>
      <c r="H22" s="79">
        <f t="shared" ref="H22:J22" si="1">SUM(H18:H21)</f>
        <v>693537.5</v>
      </c>
      <c r="I22" s="79">
        <f t="shared" si="1"/>
        <v>-29246.83</v>
      </c>
      <c r="J22" s="73">
        <f t="shared" si="1"/>
        <v>1633620.67</v>
      </c>
    </row>
    <row r="23" spans="1:10" x14ac:dyDescent="0.3">
      <c r="E23" s="133"/>
      <c r="F23" s="139" t="s">
        <v>33</v>
      </c>
      <c r="G23" s="67">
        <f>ROUND(SUM('Abraxas_S:Tri County_S'!G19),0)</f>
        <v>0</v>
      </c>
      <c r="H23" s="67">
        <f>ROUND(SUM('Abraxas_S:Tri County_S'!H19),0)+0.5</f>
        <v>613226.5</v>
      </c>
      <c r="I23" s="131">
        <v>-143425.70000000001</v>
      </c>
      <c r="J23" s="132">
        <f>SUM($G23:$I23)</f>
        <v>469800.8</v>
      </c>
    </row>
    <row r="24" spans="1:10" x14ac:dyDescent="0.3">
      <c r="E24" s="114"/>
      <c r="F24" s="80" t="s">
        <v>34</v>
      </c>
      <c r="G24" s="76">
        <f>ROUND(SUM('Abraxas_S:Tri County_S'!G20),0)-1</f>
        <v>-12800</v>
      </c>
      <c r="H24" s="76">
        <f>ROUND(SUM('Abraxas_S:Tri County_S'!H20),0)</f>
        <v>0</v>
      </c>
      <c r="I24" s="76">
        <v>0</v>
      </c>
      <c r="J24" s="72">
        <f>SUM($G24:$I24)</f>
        <v>-12800</v>
      </c>
    </row>
    <row r="25" spans="1:10" ht="14.5" thickBot="1" x14ac:dyDescent="0.35">
      <c r="E25" s="136"/>
      <c r="F25" s="137" t="s">
        <v>35</v>
      </c>
      <c r="G25" s="82">
        <f>SUM(G22:G24)</f>
        <v>956530</v>
      </c>
      <c r="H25" s="82">
        <f>SUM(H22:H24)</f>
        <v>1306764</v>
      </c>
      <c r="I25" s="82">
        <f>SUM(I22:I24)</f>
        <v>-172672.53000000003</v>
      </c>
      <c r="J25" s="83">
        <f t="shared" ref="J25" si="2">SUM(J22:J24)</f>
        <v>2090621.4699999997</v>
      </c>
    </row>
    <row r="26" spans="1:10" x14ac:dyDescent="0.3">
      <c r="G26" s="131"/>
    </row>
    <row r="27" spans="1:10" x14ac:dyDescent="0.3">
      <c r="G27" s="131"/>
    </row>
  </sheetData>
  <mergeCells count="13">
    <mergeCell ref="A17:B17"/>
    <mergeCell ref="E5:J5"/>
    <mergeCell ref="A10:B10"/>
    <mergeCell ref="A12:C12"/>
    <mergeCell ref="A13:B13"/>
    <mergeCell ref="A14:B14"/>
    <mergeCell ref="A15:B15"/>
    <mergeCell ref="A16:B16"/>
    <mergeCell ref="A5:C5"/>
    <mergeCell ref="A6:B6"/>
    <mergeCell ref="A7:B7"/>
    <mergeCell ref="A8:B8"/>
    <mergeCell ref="A9:B9"/>
  </mergeCells>
  <printOptions horizontalCentered="1" verticalCentered="1"/>
  <pageMargins left="0.7" right="0.7" top="0.75" bottom="0.75" header="0.3" footer="0.3"/>
  <pageSetup scale="9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B546-19D6-43D7-8DC3-D914D8372CA4}">
  <sheetPr codeName="Sheet49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63" customWidth="1"/>
    <col min="2" max="3" width="12.6328125" style="63"/>
    <col min="4" max="4" width="6.6328125" style="63" customWidth="1"/>
    <col min="5" max="5" width="12.6328125" style="63"/>
    <col min="6" max="6" width="32.6328125" style="63" customWidth="1"/>
    <col min="7" max="16384" width="12.6328125" style="63"/>
  </cols>
  <sheetData>
    <row r="1" spans="1:9" s="58" customFormat="1" ht="42" customHeight="1" thickBot="1" x14ac:dyDescent="0.35">
      <c r="A1" s="159" t="s">
        <v>83</v>
      </c>
      <c r="B1" s="159"/>
      <c r="C1" s="159"/>
      <c r="D1" s="59"/>
      <c r="E1" s="226" t="s">
        <v>0</v>
      </c>
      <c r="F1" s="226"/>
      <c r="G1" s="226"/>
      <c r="H1" s="226"/>
      <c r="I1" s="226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173778.46630256815</v>
      </c>
      <c r="E3" s="90">
        <v>710</v>
      </c>
      <c r="F3" s="66" t="s">
        <v>8</v>
      </c>
      <c r="G3" s="67">
        <v>0</v>
      </c>
      <c r="H3" s="67">
        <v>0</v>
      </c>
      <c r="I3" s="68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237</v>
      </c>
      <c r="E4" s="90">
        <v>711</v>
      </c>
      <c r="F4" s="66" t="s">
        <v>69</v>
      </c>
      <c r="G4" s="67">
        <v>100</v>
      </c>
      <c r="H4" s="67">
        <v>0</v>
      </c>
      <c r="I4" s="68">
        <f t="shared" si="0"/>
        <v>100</v>
      </c>
    </row>
    <row r="5" spans="1:9" x14ac:dyDescent="0.3">
      <c r="A5"/>
      <c r="B5"/>
      <c r="C5"/>
      <c r="E5" s="90">
        <v>715</v>
      </c>
      <c r="F5" s="66" t="s">
        <v>9</v>
      </c>
      <c r="G5" s="67">
        <v>10693</v>
      </c>
      <c r="H5" s="67">
        <v>139.64167986551911</v>
      </c>
      <c r="I5" s="68">
        <f t="shared" si="0"/>
        <v>10832.641679865519</v>
      </c>
    </row>
    <row r="6" spans="1:9" x14ac:dyDescent="0.3">
      <c r="A6"/>
      <c r="B6"/>
      <c r="C6"/>
      <c r="E6" s="90">
        <v>718</v>
      </c>
      <c r="F6" s="66" t="s">
        <v>10</v>
      </c>
      <c r="G6" s="67">
        <v>14835</v>
      </c>
      <c r="H6" s="67">
        <v>193.72863961024086</v>
      </c>
      <c r="I6" s="68">
        <f t="shared" si="0"/>
        <v>15028.728639610241</v>
      </c>
    </row>
    <row r="7" spans="1:9" x14ac:dyDescent="0.3">
      <c r="A7"/>
      <c r="B7"/>
      <c r="C7"/>
      <c r="E7" s="90">
        <v>720</v>
      </c>
      <c r="F7" s="66" t="s">
        <v>12</v>
      </c>
      <c r="G7" s="67">
        <v>648</v>
      </c>
      <c r="H7" s="67">
        <v>0</v>
      </c>
      <c r="I7" s="68">
        <f t="shared" si="0"/>
        <v>648</v>
      </c>
    </row>
    <row r="8" spans="1:9" x14ac:dyDescent="0.3">
      <c r="A8"/>
      <c r="B8"/>
      <c r="C8"/>
      <c r="E8" s="90" t="s">
        <v>81</v>
      </c>
      <c r="F8" s="66" t="s">
        <v>13</v>
      </c>
      <c r="G8" s="67">
        <v>44812</v>
      </c>
      <c r="H8" s="67">
        <v>-2590</v>
      </c>
      <c r="I8" s="68">
        <f t="shared" si="0"/>
        <v>42222</v>
      </c>
    </row>
    <row r="9" spans="1:9" x14ac:dyDescent="0.3">
      <c r="A9"/>
      <c r="B9"/>
      <c r="C9"/>
      <c r="E9" s="90">
        <v>770</v>
      </c>
      <c r="F9" s="66" t="s">
        <v>20</v>
      </c>
      <c r="G9" s="67">
        <v>0</v>
      </c>
      <c r="H9" s="67">
        <v>1731.9796880338874</v>
      </c>
      <c r="I9" s="68">
        <f t="shared" si="0"/>
        <v>1731.9796880338874</v>
      </c>
    </row>
    <row r="10" spans="1:9" x14ac:dyDescent="0.3">
      <c r="A10"/>
      <c r="B10"/>
      <c r="C10"/>
      <c r="E10" s="90">
        <v>777</v>
      </c>
      <c r="F10" s="66" t="s">
        <v>22</v>
      </c>
      <c r="G10" s="67">
        <v>12</v>
      </c>
      <c r="H10" s="67">
        <v>0</v>
      </c>
      <c r="I10" s="68">
        <f t="shared" si="0"/>
        <v>12</v>
      </c>
    </row>
    <row r="11" spans="1:9" x14ac:dyDescent="0.3">
      <c r="A11"/>
      <c r="B11"/>
      <c r="C11"/>
      <c r="E11" s="90" t="s">
        <v>82</v>
      </c>
      <c r="F11" s="66" t="s">
        <v>23</v>
      </c>
      <c r="G11" s="67">
        <v>10328</v>
      </c>
      <c r="H11" s="67">
        <v>7082.2525898372878</v>
      </c>
      <c r="I11" s="68">
        <f t="shared" si="0"/>
        <v>17410.252589837288</v>
      </c>
    </row>
    <row r="12" spans="1:9" x14ac:dyDescent="0.3">
      <c r="A12"/>
      <c r="B12"/>
      <c r="C12"/>
      <c r="E12" s="90">
        <v>767</v>
      </c>
      <c r="F12" s="66" t="s">
        <v>24</v>
      </c>
      <c r="G12" s="67">
        <v>9904</v>
      </c>
      <c r="H12" s="67">
        <v>0</v>
      </c>
      <c r="I12" s="68">
        <f t="shared" si="0"/>
        <v>9904</v>
      </c>
    </row>
    <row r="13" spans="1:9" x14ac:dyDescent="0.3">
      <c r="E13" s="84">
        <v>775</v>
      </c>
      <c r="F13" s="85" t="s">
        <v>25</v>
      </c>
      <c r="G13" s="76">
        <v>46677</v>
      </c>
      <c r="H13" s="76">
        <v>7372.2855689631706</v>
      </c>
      <c r="I13" s="72">
        <f t="shared" si="0"/>
        <v>54049.285568963169</v>
      </c>
    </row>
    <row r="14" spans="1:9" x14ac:dyDescent="0.3">
      <c r="E14" s="77"/>
      <c r="F14" s="78" t="s">
        <v>66</v>
      </c>
      <c r="G14" s="79">
        <f>SUM(G3:G13)</f>
        <v>138009</v>
      </c>
      <c r="H14" s="79">
        <f>SUM(H3:H13)</f>
        <v>13929.888166310106</v>
      </c>
      <c r="I14" s="73">
        <f>SUM(I3:I13)</f>
        <v>151938.88816631009</v>
      </c>
    </row>
    <row r="15" spans="1:9" x14ac:dyDescent="0.3">
      <c r="E15" s="90"/>
      <c r="F15" s="93" t="s">
        <v>29</v>
      </c>
      <c r="G15" s="67">
        <v>4155.75</v>
      </c>
      <c r="H15" s="67">
        <v>742.75</v>
      </c>
      <c r="I15" s="68">
        <f>SUM($G15:$H15)</f>
        <v>4898.5</v>
      </c>
    </row>
    <row r="16" spans="1:9" x14ac:dyDescent="0.3">
      <c r="E16" s="90"/>
      <c r="F16" s="93" t="s">
        <v>30</v>
      </c>
      <c r="G16" s="67">
        <v>1566.9500188808775</v>
      </c>
      <c r="H16" s="67">
        <v>567.6381173771872</v>
      </c>
      <c r="I16" s="68">
        <f>SUM($G16:$H16)</f>
        <v>2134.5881362580649</v>
      </c>
    </row>
    <row r="17" spans="5:9" x14ac:dyDescent="0.3">
      <c r="E17" s="84"/>
      <c r="F17" s="71" t="s">
        <v>31</v>
      </c>
      <c r="G17" s="76">
        <v>0</v>
      </c>
      <c r="H17" s="76">
        <v>3443.49</v>
      </c>
      <c r="I17" s="72">
        <f>SUM($G17:$H17)</f>
        <v>3443.49</v>
      </c>
    </row>
    <row r="18" spans="5:9" x14ac:dyDescent="0.3">
      <c r="E18" s="77"/>
      <c r="F18" s="78" t="s">
        <v>32</v>
      </c>
      <c r="G18" s="79">
        <f>SUM(G14:G17)</f>
        <v>143731.70001888089</v>
      </c>
      <c r="H18" s="79">
        <f t="shared" ref="H18:I18" si="1">SUM(H14:H17)</f>
        <v>18683.766283687291</v>
      </c>
      <c r="I18" s="73">
        <f t="shared" si="1"/>
        <v>162415.46630256815</v>
      </c>
    </row>
    <row r="19" spans="5:9" x14ac:dyDescent="0.3">
      <c r="E19" s="92"/>
      <c r="F19" s="94" t="s">
        <v>33</v>
      </c>
      <c r="G19" s="67">
        <v>0</v>
      </c>
      <c r="H19" s="67">
        <v>18638</v>
      </c>
      <c r="I19" s="68">
        <f>SUM($G19:$H19)</f>
        <v>18638</v>
      </c>
    </row>
    <row r="20" spans="5:9" x14ac:dyDescent="0.3">
      <c r="E20" s="75"/>
      <c r="F20" s="80" t="s">
        <v>34</v>
      </c>
      <c r="G20" s="76">
        <v>-7275</v>
      </c>
      <c r="H20" s="76">
        <v>0</v>
      </c>
      <c r="I20" s="72">
        <f>SUM($G20:$H20)</f>
        <v>-7275</v>
      </c>
    </row>
    <row r="21" spans="5:9" ht="14.5" thickBot="1" x14ac:dyDescent="0.35">
      <c r="E21" s="81"/>
      <c r="F21" s="91" t="s">
        <v>35</v>
      </c>
      <c r="G21" s="82">
        <f>SUM(G18:G20)</f>
        <v>136456.70001888089</v>
      </c>
      <c r="H21" s="82">
        <f>SUM(H18:H20)</f>
        <v>37321.766283687291</v>
      </c>
      <c r="I21" s="83">
        <f t="shared" ref="I21" si="2">SUM(I18:I20)</f>
        <v>173778.46630256815</v>
      </c>
    </row>
    <row r="22" spans="5:9" x14ac:dyDescent="0.3">
      <c r="G22" s="88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36340-6E9C-4526-8397-20E313D1BC42}">
  <sheetPr codeName="Sheet10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30454.514371251917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36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195.94</v>
      </c>
      <c r="H5" s="67">
        <v>0</v>
      </c>
      <c r="I5" s="132">
        <f t="shared" si="0"/>
        <v>195.94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3302.01</v>
      </c>
      <c r="H8" s="67">
        <v>15737.465968586388</v>
      </c>
      <c r="I8" s="132">
        <f t="shared" si="0"/>
        <v>19039.47596858639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303.00893332707494</v>
      </c>
      <c r="I9" s="132">
        <f t="shared" si="0"/>
        <v>303.00893332707494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1.7709846827133477</v>
      </c>
      <c r="H10" s="67">
        <v>0</v>
      </c>
      <c r="I10" s="132">
        <f t="shared" si="0"/>
        <v>1.7709846827133477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1073.6599688755468</v>
      </c>
      <c r="H11" s="67">
        <v>-1073.5016318952407</v>
      </c>
      <c r="I11" s="132">
        <f t="shared" si="0"/>
        <v>0.15833698030610321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556.79999999999995</v>
      </c>
      <c r="H12" s="67">
        <v>0</v>
      </c>
      <c r="I12" s="132">
        <f t="shared" si="0"/>
        <v>556.79999999999995</v>
      </c>
    </row>
    <row r="13" spans="1:9" x14ac:dyDescent="0.3">
      <c r="E13" s="84">
        <v>775</v>
      </c>
      <c r="F13" s="85" t="s">
        <v>25</v>
      </c>
      <c r="G13" s="76">
        <v>9264.1276960501418</v>
      </c>
      <c r="H13" s="76">
        <v>864.91864075682588</v>
      </c>
      <c r="I13" s="72">
        <f t="shared" si="0"/>
        <v>10129.046336806969</v>
      </c>
    </row>
    <row r="14" spans="1:9" x14ac:dyDescent="0.3">
      <c r="E14" s="77"/>
      <c r="F14" s="78" t="s">
        <v>66</v>
      </c>
      <c r="G14" s="79">
        <f>SUM(G3:G13)</f>
        <v>14394.308649608403</v>
      </c>
      <c r="H14" s="79">
        <f>SUM(H3:H13)</f>
        <v>15831.891910775048</v>
      </c>
      <c r="I14" s="73">
        <f>SUM(I3:I13)</f>
        <v>30226.200560383448</v>
      </c>
    </row>
    <row r="15" spans="1:9" x14ac:dyDescent="0.3">
      <c r="E15" s="153"/>
      <c r="F15" s="138" t="s">
        <v>29</v>
      </c>
      <c r="G15" s="67">
        <v>0</v>
      </c>
      <c r="H15" s="67">
        <v>0</v>
      </c>
      <c r="I15" s="132">
        <f>SUM($G15:$H15)</f>
        <v>0</v>
      </c>
    </row>
    <row r="16" spans="1:9" x14ac:dyDescent="0.3">
      <c r="E16" s="153"/>
      <c r="F16" s="138" t="s">
        <v>30</v>
      </c>
      <c r="G16" s="67">
        <v>0</v>
      </c>
      <c r="H16" s="67">
        <v>150.74313768532872</v>
      </c>
      <c r="I16" s="132">
        <f>SUM($G16:$H16)</f>
        <v>150.74313768532872</v>
      </c>
    </row>
    <row r="17" spans="5:9" x14ac:dyDescent="0.3">
      <c r="E17" s="84"/>
      <c r="F17" s="115" t="s">
        <v>31</v>
      </c>
      <c r="G17" s="76">
        <v>0</v>
      </c>
      <c r="H17" s="76">
        <v>44.76729869072993</v>
      </c>
      <c r="I17" s="72">
        <f>SUM($G17:$H17)</f>
        <v>44.76729869072993</v>
      </c>
    </row>
    <row r="18" spans="5:9" x14ac:dyDescent="0.3">
      <c r="E18" s="77"/>
      <c r="F18" s="78" t="s">
        <v>32</v>
      </c>
      <c r="G18" s="79">
        <f>SUM(G14:G17)</f>
        <v>14394.308649608403</v>
      </c>
      <c r="H18" s="79">
        <f t="shared" ref="H18:I18" si="1">SUM(H14:H17)</f>
        <v>16027.402347151106</v>
      </c>
      <c r="I18" s="73">
        <f t="shared" si="1"/>
        <v>30421.710996759506</v>
      </c>
    </row>
    <row r="19" spans="5:9" x14ac:dyDescent="0.3">
      <c r="E19" s="133"/>
      <c r="F19" s="139" t="s">
        <v>33</v>
      </c>
      <c r="G19" s="67">
        <v>0</v>
      </c>
      <c r="H19" s="67">
        <v>242.31337449240729</v>
      </c>
      <c r="I19" s="132">
        <f>SUM($G19:$H19)</f>
        <v>242.31337449240729</v>
      </c>
    </row>
    <row r="20" spans="5:9" x14ac:dyDescent="0.3">
      <c r="E20" s="114"/>
      <c r="F20" s="80" t="s">
        <v>34</v>
      </c>
      <c r="G20" s="76">
        <v>-209.51</v>
      </c>
      <c r="H20" s="76">
        <v>0</v>
      </c>
      <c r="I20" s="72">
        <f>SUM($G20:$H20)</f>
        <v>-209.51</v>
      </c>
    </row>
    <row r="21" spans="5:9" ht="14.5" thickBot="1" x14ac:dyDescent="0.35">
      <c r="E21" s="136"/>
      <c r="F21" s="137" t="s">
        <v>35</v>
      </c>
      <c r="G21" s="82">
        <f>SUM(G18:G20)</f>
        <v>14184.798649608403</v>
      </c>
      <c r="H21" s="82">
        <f>SUM(H18:H20)</f>
        <v>16269.715721643513</v>
      </c>
      <c r="I21" s="83">
        <f t="shared" ref="I21" si="2">SUM(I18:I20)</f>
        <v>30454.514371251917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CE84-6CB3-4E8C-963C-B1A4070946DE}">
  <sheetPr codeName="Sheet11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206167.42102822487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239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2734.8199999999997</v>
      </c>
      <c r="H5" s="67">
        <v>0</v>
      </c>
      <c r="I5" s="132">
        <f t="shared" si="0"/>
        <v>2734.8199999999997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6442.1399999999994</v>
      </c>
      <c r="H8" s="67">
        <v>57869.13</v>
      </c>
      <c r="I8" s="132">
        <f t="shared" si="0"/>
        <v>64311.27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2051.2745523050135</v>
      </c>
      <c r="I9" s="132">
        <f t="shared" si="0"/>
        <v>2051.2745523050135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11.757370532458058</v>
      </c>
      <c r="H10" s="67">
        <v>0</v>
      </c>
      <c r="I10" s="132">
        <f t="shared" si="0"/>
        <v>11.757370532458058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2602.1617781015084</v>
      </c>
      <c r="H11" s="67">
        <v>6480.486715517749</v>
      </c>
      <c r="I11" s="132">
        <f t="shared" si="0"/>
        <v>9082.6484936192574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-44.22</v>
      </c>
      <c r="H12" s="67">
        <v>0</v>
      </c>
      <c r="I12" s="132">
        <f t="shared" si="0"/>
        <v>-44.22</v>
      </c>
    </row>
    <row r="13" spans="1:9" x14ac:dyDescent="0.3">
      <c r="E13" s="84">
        <v>775</v>
      </c>
      <c r="F13" s="85" t="s">
        <v>25</v>
      </c>
      <c r="G13" s="76">
        <v>7193.3877889895848</v>
      </c>
      <c r="H13" s="76">
        <v>9126.9004453000725</v>
      </c>
      <c r="I13" s="72">
        <f t="shared" si="0"/>
        <v>16320.288234289657</v>
      </c>
    </row>
    <row r="14" spans="1:9" x14ac:dyDescent="0.3">
      <c r="E14" s="77"/>
      <c r="F14" s="78" t="s">
        <v>66</v>
      </c>
      <c r="G14" s="79">
        <f>SUM(G3:G13)</f>
        <v>18940.046937623549</v>
      </c>
      <c r="H14" s="79">
        <f>SUM(H3:H13)</f>
        <v>75527.791713122831</v>
      </c>
      <c r="I14" s="73">
        <f>SUM(I3:I13)</f>
        <v>94467.838650746387</v>
      </c>
    </row>
    <row r="15" spans="1:9" x14ac:dyDescent="0.3">
      <c r="E15" s="153"/>
      <c r="F15" s="138" t="s">
        <v>29</v>
      </c>
      <c r="G15" s="67">
        <v>713.44578831863737</v>
      </c>
      <c r="H15" s="67">
        <v>27394.963072287464</v>
      </c>
      <c r="I15" s="132">
        <f>SUM($G15:$H15)</f>
        <v>28108.408860606101</v>
      </c>
    </row>
    <row r="16" spans="1:9" x14ac:dyDescent="0.3">
      <c r="E16" s="153"/>
      <c r="F16" s="138" t="s">
        <v>30</v>
      </c>
      <c r="G16" s="67">
        <v>465.8</v>
      </c>
      <c r="H16" s="67">
        <v>1020.4833199909361</v>
      </c>
      <c r="I16" s="132">
        <f>SUM($G16:$H16)</f>
        <v>1486.2833199909362</v>
      </c>
    </row>
    <row r="17" spans="5:9" x14ac:dyDescent="0.3">
      <c r="E17" s="84"/>
      <c r="F17" s="115" t="s">
        <v>31</v>
      </c>
      <c r="G17" s="76">
        <v>0</v>
      </c>
      <c r="H17" s="76">
        <v>12803.418992502477</v>
      </c>
      <c r="I17" s="72">
        <f>SUM($G17:$H17)</f>
        <v>12803.418992502477</v>
      </c>
    </row>
    <row r="18" spans="5:9" x14ac:dyDescent="0.3">
      <c r="E18" s="77"/>
      <c r="F18" s="78" t="s">
        <v>32</v>
      </c>
      <c r="G18" s="79">
        <f>SUM(G14:G17)</f>
        <v>20119.292725942185</v>
      </c>
      <c r="H18" s="79">
        <f t="shared" ref="H18:I18" si="1">SUM(H14:H17)</f>
        <v>116746.65709790372</v>
      </c>
      <c r="I18" s="73">
        <f t="shared" si="1"/>
        <v>136865.94982384591</v>
      </c>
    </row>
    <row r="19" spans="5:9" x14ac:dyDescent="0.3">
      <c r="E19" s="133"/>
      <c r="F19" s="139" t="s">
        <v>33</v>
      </c>
      <c r="G19" s="67">
        <v>0</v>
      </c>
      <c r="H19" s="67">
        <v>69301.471204378977</v>
      </c>
      <c r="I19" s="132">
        <f>SUM($G19:$H19)</f>
        <v>69301.471204378977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20119.292725942185</v>
      </c>
      <c r="H21" s="82">
        <f>SUM(H18:H20)</f>
        <v>186048.12830228271</v>
      </c>
      <c r="I21" s="83">
        <f t="shared" ref="I21" si="2">SUM(I18:I20)</f>
        <v>206167.42102822487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CF77-162C-4033-BAFB-2DC527003F7C}">
  <sheetPr codeName="Sheet8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19" customWidth="1"/>
    <col min="2" max="3" width="12.6328125" style="119"/>
    <col min="4" max="4" width="6.6328125" style="119" customWidth="1"/>
    <col min="5" max="5" width="12.6328125" style="119"/>
    <col min="6" max="6" width="32.6328125" style="119" customWidth="1"/>
    <col min="7" max="16384" width="12.6328125" style="119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47760.405892617964</v>
      </c>
      <c r="E3" s="109">
        <v>710</v>
      </c>
      <c r="F3" s="66" t="s">
        <v>8</v>
      </c>
      <c r="G3" s="67">
        <v>0</v>
      </c>
      <c r="H3" s="67">
        <v>0</v>
      </c>
      <c r="I3" s="118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7</v>
      </c>
      <c r="E4" s="109">
        <v>711</v>
      </c>
      <c r="F4" s="66" t="s">
        <v>69</v>
      </c>
      <c r="G4" s="67">
        <v>0</v>
      </c>
      <c r="H4" s="67">
        <v>0</v>
      </c>
      <c r="I4" s="118">
        <f t="shared" si="0"/>
        <v>0</v>
      </c>
    </row>
    <row r="5" spans="1:9" x14ac:dyDescent="0.3">
      <c r="A5"/>
      <c r="B5"/>
      <c r="C5"/>
      <c r="E5" s="109">
        <v>715</v>
      </c>
      <c r="F5" s="66" t="s">
        <v>9</v>
      </c>
      <c r="G5" s="67">
        <v>0</v>
      </c>
      <c r="H5" s="67">
        <v>0</v>
      </c>
      <c r="I5" s="118">
        <f t="shared" si="0"/>
        <v>0</v>
      </c>
    </row>
    <row r="6" spans="1:9" x14ac:dyDescent="0.3">
      <c r="A6"/>
      <c r="B6"/>
      <c r="C6"/>
      <c r="E6" s="109">
        <v>718</v>
      </c>
      <c r="F6" s="66" t="s">
        <v>10</v>
      </c>
      <c r="G6" s="67">
        <v>0</v>
      </c>
      <c r="H6" s="67">
        <v>0</v>
      </c>
      <c r="I6" s="118">
        <f t="shared" si="0"/>
        <v>0</v>
      </c>
    </row>
    <row r="7" spans="1:9" x14ac:dyDescent="0.3">
      <c r="A7"/>
      <c r="B7"/>
      <c r="C7"/>
      <c r="E7" s="109">
        <v>720</v>
      </c>
      <c r="F7" s="66" t="s">
        <v>12</v>
      </c>
      <c r="G7" s="67">
        <v>0</v>
      </c>
      <c r="H7" s="67">
        <v>0</v>
      </c>
      <c r="I7" s="118">
        <f t="shared" si="0"/>
        <v>0</v>
      </c>
    </row>
    <row r="8" spans="1:9" x14ac:dyDescent="0.3">
      <c r="A8"/>
      <c r="B8"/>
      <c r="C8"/>
      <c r="E8" s="109" t="s">
        <v>81</v>
      </c>
      <c r="F8" s="66" t="s">
        <v>13</v>
      </c>
      <c r="G8" s="67">
        <v>24895.750000000004</v>
      </c>
      <c r="H8" s="67">
        <v>10211</v>
      </c>
      <c r="I8" s="118">
        <f t="shared" si="0"/>
        <v>35106.75</v>
      </c>
    </row>
    <row r="9" spans="1:9" x14ac:dyDescent="0.3">
      <c r="A9"/>
      <c r="B9"/>
      <c r="C9"/>
      <c r="E9" s="109">
        <v>770</v>
      </c>
      <c r="F9" s="66" t="s">
        <v>20</v>
      </c>
      <c r="G9" s="67">
        <v>0</v>
      </c>
      <c r="H9" s="67">
        <v>475.20560900988158</v>
      </c>
      <c r="I9" s="118">
        <f t="shared" si="0"/>
        <v>475.20560900988158</v>
      </c>
    </row>
    <row r="10" spans="1:9" x14ac:dyDescent="0.3">
      <c r="A10"/>
      <c r="B10"/>
      <c r="C10"/>
      <c r="E10" s="109">
        <v>777</v>
      </c>
      <c r="F10" s="66" t="s">
        <v>22</v>
      </c>
      <c r="G10" s="67">
        <v>0</v>
      </c>
      <c r="H10" s="67">
        <v>0</v>
      </c>
      <c r="I10" s="118">
        <f t="shared" si="0"/>
        <v>0</v>
      </c>
    </row>
    <row r="11" spans="1:9" x14ac:dyDescent="0.3">
      <c r="A11"/>
      <c r="B11"/>
      <c r="C11"/>
      <c r="E11" s="109" t="s">
        <v>82</v>
      </c>
      <c r="F11" s="66" t="s">
        <v>23</v>
      </c>
      <c r="G11" s="67">
        <v>120.25941078887013</v>
      </c>
      <c r="H11" s="67">
        <v>8260.2322029573006</v>
      </c>
      <c r="I11" s="118">
        <f t="shared" si="0"/>
        <v>8380.4916137461714</v>
      </c>
    </row>
    <row r="12" spans="1:9" x14ac:dyDescent="0.3">
      <c r="A12"/>
      <c r="B12"/>
      <c r="C12"/>
      <c r="E12" s="109">
        <v>767</v>
      </c>
      <c r="F12" s="66" t="s">
        <v>24</v>
      </c>
      <c r="G12" s="67">
        <v>0</v>
      </c>
      <c r="H12" s="67">
        <v>0</v>
      </c>
      <c r="I12" s="118">
        <f t="shared" si="0"/>
        <v>0</v>
      </c>
    </row>
    <row r="13" spans="1:9" x14ac:dyDescent="0.3">
      <c r="E13" s="84">
        <v>775</v>
      </c>
      <c r="F13" s="85" t="s">
        <v>25</v>
      </c>
      <c r="G13" s="76">
        <v>655.76739361140801</v>
      </c>
      <c r="H13" s="76">
        <v>256.19127625049805</v>
      </c>
      <c r="I13" s="72">
        <f t="shared" si="0"/>
        <v>911.95866986190606</v>
      </c>
    </row>
    <row r="14" spans="1:9" x14ac:dyDescent="0.3">
      <c r="E14" s="77"/>
      <c r="F14" s="78" t="s">
        <v>66</v>
      </c>
      <c r="G14" s="79">
        <f>SUM(G3:G13)</f>
        <v>25671.776804400281</v>
      </c>
      <c r="H14" s="79">
        <f>SUM(H3:H13)</f>
        <v>19202.62908821768</v>
      </c>
      <c r="I14" s="73">
        <f>SUM(I3:I13)</f>
        <v>44874.405892617964</v>
      </c>
    </row>
    <row r="15" spans="1:9" x14ac:dyDescent="0.3">
      <c r="E15" s="109"/>
      <c r="F15" s="111" t="s">
        <v>29</v>
      </c>
      <c r="G15" s="67">
        <v>40</v>
      </c>
      <c r="H15" s="67">
        <v>13</v>
      </c>
      <c r="I15" s="118">
        <f>SUM($G15:$H15)</f>
        <v>53</v>
      </c>
    </row>
    <row r="16" spans="1:9" x14ac:dyDescent="0.3">
      <c r="E16" s="109"/>
      <c r="F16" s="111" t="s">
        <v>30</v>
      </c>
      <c r="G16" s="67">
        <v>0</v>
      </c>
      <c r="H16" s="67">
        <v>236</v>
      </c>
      <c r="I16" s="118">
        <f>SUM($G16:$H16)</f>
        <v>236</v>
      </c>
    </row>
    <row r="17" spans="5:9" x14ac:dyDescent="0.3">
      <c r="E17" s="84"/>
      <c r="F17" s="115" t="s">
        <v>31</v>
      </c>
      <c r="G17" s="76">
        <v>0</v>
      </c>
      <c r="H17" s="76">
        <v>239</v>
      </c>
      <c r="I17" s="72">
        <f>SUM($G17:$H17)</f>
        <v>239</v>
      </c>
    </row>
    <row r="18" spans="5:9" x14ac:dyDescent="0.3">
      <c r="E18" s="77"/>
      <c r="F18" s="78" t="s">
        <v>32</v>
      </c>
      <c r="G18" s="79">
        <f>SUM(G14:G17)</f>
        <v>25711.776804400281</v>
      </c>
      <c r="H18" s="79">
        <f t="shared" ref="H18:I18" si="1">SUM(H14:H17)</f>
        <v>19690.62908821768</v>
      </c>
      <c r="I18" s="73">
        <f t="shared" si="1"/>
        <v>45402.405892617964</v>
      </c>
    </row>
    <row r="19" spans="5:9" x14ac:dyDescent="0.3">
      <c r="E19" s="110"/>
      <c r="F19" s="112" t="s">
        <v>33</v>
      </c>
      <c r="G19" s="67">
        <v>0</v>
      </c>
      <c r="H19" s="67">
        <v>1294</v>
      </c>
      <c r="I19" s="118">
        <f>SUM($G19:$H19)</f>
        <v>1294</v>
      </c>
    </row>
    <row r="20" spans="5:9" x14ac:dyDescent="0.3">
      <c r="E20" s="114"/>
      <c r="F20" s="80" t="s">
        <v>34</v>
      </c>
      <c r="G20" s="76">
        <v>1064</v>
      </c>
      <c r="H20" s="76">
        <v>0</v>
      </c>
      <c r="I20" s="72">
        <f>SUM($G20:$H20)</f>
        <v>1064</v>
      </c>
    </row>
    <row r="21" spans="5:9" ht="14.5" thickBot="1" x14ac:dyDescent="0.35">
      <c r="E21" s="120"/>
      <c r="F21" s="113" t="s">
        <v>35</v>
      </c>
      <c r="G21" s="82">
        <f>SUM(G18:G20)</f>
        <v>26775.776804400281</v>
      </c>
      <c r="H21" s="82">
        <f>SUM(H18:H20)</f>
        <v>20984.62908821768</v>
      </c>
      <c r="I21" s="83">
        <f t="shared" ref="I21" si="2">SUM(I18:I20)</f>
        <v>47760.405892617964</v>
      </c>
    </row>
    <row r="22" spans="5:9" x14ac:dyDescent="0.3">
      <c r="G22" s="117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F0EF-F035-4746-BDA8-A8827ECF17FE}">
  <sheetPr codeName="Sheet48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1187882.8947019312</v>
      </c>
      <c r="E3" s="153">
        <v>710</v>
      </c>
      <c r="F3" s="66" t="s">
        <v>8</v>
      </c>
      <c r="G3" s="67">
        <v>59943.53</v>
      </c>
      <c r="H3" s="67">
        <v>0</v>
      </c>
      <c r="I3" s="132">
        <f t="shared" ref="I3:I13" si="0">SUM($G3:$H3)</f>
        <v>59943.53</v>
      </c>
    </row>
    <row r="4" spans="1:9" ht="14.5" thickBot="1" x14ac:dyDescent="0.35">
      <c r="A4" s="242" t="s">
        <v>71</v>
      </c>
      <c r="B4" s="243"/>
      <c r="C4" s="158">
        <v>1249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29782.109999999997</v>
      </c>
      <c r="H5" s="67">
        <v>5695.5130101561044</v>
      </c>
      <c r="I5" s="132">
        <f t="shared" si="0"/>
        <v>35477.623010156101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11546.18</v>
      </c>
      <c r="H6" s="67">
        <v>2208.0845986937857</v>
      </c>
      <c r="I6" s="132">
        <f t="shared" si="0"/>
        <v>13754.264598693786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49.58</v>
      </c>
      <c r="H7" s="67">
        <v>0</v>
      </c>
      <c r="I7" s="132">
        <f t="shared" si="0"/>
        <v>49.58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93495.11</v>
      </c>
      <c r="H8" s="67">
        <v>45814.28571428571</v>
      </c>
      <c r="I8" s="132">
        <f t="shared" si="0"/>
        <v>139309.39571428573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11835.438136683546</v>
      </c>
      <c r="I9" s="132">
        <f t="shared" si="0"/>
        <v>11835.438136683546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947.6333296863603</v>
      </c>
      <c r="H10" s="67">
        <v>0</v>
      </c>
      <c r="I10" s="132">
        <f t="shared" si="0"/>
        <v>947.6333296863603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40427.569788203386</v>
      </c>
      <c r="H11" s="67">
        <v>-36199.471638636642</v>
      </c>
      <c r="I11" s="132">
        <f t="shared" si="0"/>
        <v>4228.0981495667438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12880.84</v>
      </c>
      <c r="H12" s="67">
        <v>0</v>
      </c>
      <c r="I12" s="132">
        <f t="shared" si="0"/>
        <v>12880.84</v>
      </c>
    </row>
    <row r="13" spans="1:9" x14ac:dyDescent="0.3">
      <c r="E13" s="84">
        <v>775</v>
      </c>
      <c r="F13" s="85" t="s">
        <v>25</v>
      </c>
      <c r="G13" s="76">
        <v>199292.66520480704</v>
      </c>
      <c r="H13" s="76">
        <v>40794.469382366515</v>
      </c>
      <c r="I13" s="72">
        <f t="shared" si="0"/>
        <v>240087.13458717355</v>
      </c>
    </row>
    <row r="14" spans="1:9" x14ac:dyDescent="0.3">
      <c r="E14" s="77"/>
      <c r="F14" s="78" t="s">
        <v>66</v>
      </c>
      <c r="G14" s="79">
        <f>SUM(G3:G13)</f>
        <v>448365.2183226968</v>
      </c>
      <c r="H14" s="79">
        <f>SUM(H3:H13)</f>
        <v>70148.319203549006</v>
      </c>
      <c r="I14" s="73">
        <f>SUM(I3:I13)</f>
        <v>518513.53752624581</v>
      </c>
    </row>
    <row r="15" spans="1:9" x14ac:dyDescent="0.3">
      <c r="E15" s="153"/>
      <c r="F15" s="138" t="s">
        <v>29</v>
      </c>
      <c r="G15" s="67">
        <v>36981.840119688808</v>
      </c>
      <c r="H15" s="67">
        <v>134381.8203112742</v>
      </c>
      <c r="I15" s="132">
        <f>SUM($G15:$H15)</f>
        <v>171363.66043096301</v>
      </c>
    </row>
    <row r="16" spans="1:9" x14ac:dyDescent="0.3">
      <c r="E16" s="153"/>
      <c r="F16" s="138" t="s">
        <v>30</v>
      </c>
      <c r="G16" s="67">
        <v>6496.1106981846124</v>
      </c>
      <c r="H16" s="67">
        <v>4226.6710884066988</v>
      </c>
      <c r="I16" s="132">
        <f>SUM($G16:$H16)</f>
        <v>10722.781786591311</v>
      </c>
    </row>
    <row r="17" spans="5:9" x14ac:dyDescent="0.3">
      <c r="E17" s="84"/>
      <c r="F17" s="115" t="s">
        <v>31</v>
      </c>
      <c r="G17" s="76">
        <v>0</v>
      </c>
      <c r="H17" s="76">
        <v>76920.693381184698</v>
      </c>
      <c r="I17" s="72">
        <f>SUM($G17:$H17)</f>
        <v>76920.693381184698</v>
      </c>
    </row>
    <row r="18" spans="5:9" x14ac:dyDescent="0.3">
      <c r="E18" s="77"/>
      <c r="F18" s="78" t="s">
        <v>32</v>
      </c>
      <c r="G18" s="79">
        <f>SUM(G14:G17)</f>
        <v>491843.16914057027</v>
      </c>
      <c r="H18" s="79">
        <f>SUM(H14:H17)</f>
        <v>285677.50398441462</v>
      </c>
      <c r="I18" s="73">
        <f t="shared" ref="I18" si="1">SUM(I14:I17)</f>
        <v>777520.67312498484</v>
      </c>
    </row>
    <row r="19" spans="5:9" x14ac:dyDescent="0.3">
      <c r="E19" s="133"/>
      <c r="F19" s="139" t="s">
        <v>33</v>
      </c>
      <c r="G19" s="67">
        <v>0</v>
      </c>
      <c r="H19" s="67">
        <v>416351.07157694653</v>
      </c>
      <c r="I19" s="132">
        <f>SUM($G19:$H19)</f>
        <v>416351.07157694653</v>
      </c>
    </row>
    <row r="20" spans="5:9" x14ac:dyDescent="0.3">
      <c r="E20" s="114"/>
      <c r="F20" s="80" t="s">
        <v>34</v>
      </c>
      <c r="G20" s="76">
        <v>-5988.85</v>
      </c>
      <c r="H20" s="76">
        <v>0</v>
      </c>
      <c r="I20" s="72">
        <f>SUM($G20:$H20)</f>
        <v>-5988.85</v>
      </c>
    </row>
    <row r="21" spans="5:9" ht="14.5" thickBot="1" x14ac:dyDescent="0.35">
      <c r="E21" s="136"/>
      <c r="F21" s="137" t="s">
        <v>35</v>
      </c>
      <c r="G21" s="82">
        <f>SUM(G18:G20)</f>
        <v>485854.3191405703</v>
      </c>
      <c r="H21" s="82">
        <f>SUM(H18:H20)</f>
        <v>702028.57556136115</v>
      </c>
      <c r="I21" s="83">
        <f t="shared" ref="I21" si="2">SUM(I18:I20)</f>
        <v>1187882.8947019312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0E931-BE9D-401E-8226-1358C5CA7018}">
  <sheetPr codeName="Sheet50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113282.1672568854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99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1557.87</v>
      </c>
      <c r="H5" s="67">
        <v>0</v>
      </c>
      <c r="I5" s="132">
        <f t="shared" si="0"/>
        <v>1557.87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598.4</v>
      </c>
      <c r="H6" s="67">
        <v>0</v>
      </c>
      <c r="I6" s="132">
        <f t="shared" si="0"/>
        <v>598.4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9662.119999999999</v>
      </c>
      <c r="H8" s="67">
        <v>46895.850000000006</v>
      </c>
      <c r="I8" s="132">
        <f t="shared" si="0"/>
        <v>56557.97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1127.1074050647255</v>
      </c>
      <c r="I9" s="132">
        <f t="shared" si="0"/>
        <v>1127.1074050647255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4.8702078774617066</v>
      </c>
      <c r="H10" s="67">
        <v>0</v>
      </c>
      <c r="I10" s="132">
        <f t="shared" si="0"/>
        <v>4.8702078774617066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1196.9920754479051</v>
      </c>
      <c r="H11" s="67">
        <v>3269.0325352479376</v>
      </c>
      <c r="I11" s="132">
        <f t="shared" si="0"/>
        <v>4466.024610695843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-44.57</v>
      </c>
      <c r="H12" s="67">
        <v>0</v>
      </c>
      <c r="I12" s="132">
        <f t="shared" si="0"/>
        <v>-44.57</v>
      </c>
    </row>
    <row r="13" spans="1:9" x14ac:dyDescent="0.3">
      <c r="E13" s="84">
        <v>775</v>
      </c>
      <c r="F13" s="85" t="s">
        <v>25</v>
      </c>
      <c r="G13" s="76">
        <v>2965.9957787027988</v>
      </c>
      <c r="H13" s="76">
        <v>3780.5989292247159</v>
      </c>
      <c r="I13" s="72">
        <f t="shared" si="0"/>
        <v>6746.5947079275147</v>
      </c>
    </row>
    <row r="14" spans="1:9" x14ac:dyDescent="0.3">
      <c r="E14" s="77"/>
      <c r="F14" s="78" t="s">
        <v>66</v>
      </c>
      <c r="G14" s="79">
        <f>SUM(G3:G13)</f>
        <v>15941.678062028164</v>
      </c>
      <c r="H14" s="79">
        <f>SUM(H3:H13)</f>
        <v>55072.58886953738</v>
      </c>
      <c r="I14" s="73">
        <f>SUM(I3:I13)</f>
        <v>71014.266931565537</v>
      </c>
    </row>
    <row r="15" spans="1:9" x14ac:dyDescent="0.3">
      <c r="E15" s="153"/>
      <c r="F15" s="138" t="s">
        <v>29</v>
      </c>
      <c r="G15" s="67">
        <v>295.529259596423</v>
      </c>
      <c r="H15" s="67">
        <v>10694.496655255858</v>
      </c>
      <c r="I15" s="132">
        <f>SUM($G15:$H15)</f>
        <v>10990.025914852282</v>
      </c>
    </row>
    <row r="16" spans="1:9" x14ac:dyDescent="0.3">
      <c r="E16" s="153"/>
      <c r="F16" s="138" t="s">
        <v>30</v>
      </c>
      <c r="G16" s="67">
        <v>22.18</v>
      </c>
      <c r="H16" s="67">
        <v>560.72177437893379</v>
      </c>
      <c r="I16" s="132">
        <f>SUM($G16:$H16)</f>
        <v>582.90177437893374</v>
      </c>
    </row>
    <row r="17" spans="5:9" x14ac:dyDescent="0.3">
      <c r="E17" s="84"/>
      <c r="F17" s="115" t="s">
        <v>31</v>
      </c>
      <c r="G17" s="76">
        <v>0</v>
      </c>
      <c r="H17" s="76">
        <v>4786.5674587817493</v>
      </c>
      <c r="I17" s="72">
        <f>SUM($G17:$H17)</f>
        <v>4786.5674587817493</v>
      </c>
    </row>
    <row r="18" spans="5:9" x14ac:dyDescent="0.3">
      <c r="E18" s="77"/>
      <c r="F18" s="78" t="s">
        <v>32</v>
      </c>
      <c r="G18" s="79">
        <f>SUM(G14:G17)</f>
        <v>16259.387321624588</v>
      </c>
      <c r="H18" s="79">
        <f>SUM(H14:H17)</f>
        <v>71114.374757953919</v>
      </c>
      <c r="I18" s="73">
        <f t="shared" ref="I18" si="1">SUM(I14:I17)</f>
        <v>87373.76207957849</v>
      </c>
    </row>
    <row r="19" spans="5:9" x14ac:dyDescent="0.3">
      <c r="E19" s="133"/>
      <c r="F19" s="139" t="s">
        <v>33</v>
      </c>
      <c r="G19" s="67">
        <v>0</v>
      </c>
      <c r="H19" s="67">
        <v>25908.405177306911</v>
      </c>
      <c r="I19" s="132">
        <f>SUM($G19:$H19)</f>
        <v>25908.405177306911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16259.387321624588</v>
      </c>
      <c r="H21" s="82">
        <f>SUM(H18:H20)</f>
        <v>97022.779935260827</v>
      </c>
      <c r="I21" s="83">
        <f t="shared" ref="I21" si="2">SUM(I18:I20)</f>
        <v>113282.1672568854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2F3C-ABB2-49B4-B300-AD73C9AA219F}">
  <sheetPr codeName="Sheet51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92654.912279589189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134</v>
      </c>
      <c r="E4" s="153">
        <v>711</v>
      </c>
      <c r="F4" s="66" t="s">
        <v>69</v>
      </c>
      <c r="G4" s="67">
        <v>1200</v>
      </c>
      <c r="H4" s="67">
        <v>0</v>
      </c>
      <c r="I4" s="132">
        <f t="shared" si="0"/>
        <v>1200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7791.0300000000007</v>
      </c>
      <c r="H5" s="67">
        <v>1869.257294355446</v>
      </c>
      <c r="I5" s="132">
        <f t="shared" si="0"/>
        <v>9660.2872943554466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494.83</v>
      </c>
      <c r="H6" s="67">
        <v>118.72173345063555</v>
      </c>
      <c r="I6" s="132">
        <f t="shared" si="0"/>
        <v>613.55173345063554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32405.269999999997</v>
      </c>
      <c r="H8" s="67">
        <v>-138.87999999999374</v>
      </c>
      <c r="I8" s="132">
        <f t="shared" si="0"/>
        <v>32266.390000000003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923.72097546071723</v>
      </c>
      <c r="I9" s="132">
        <f t="shared" si="0"/>
        <v>923.72097546071723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6.5919985412107946</v>
      </c>
      <c r="H10" s="67">
        <v>0</v>
      </c>
      <c r="I10" s="132">
        <f t="shared" si="0"/>
        <v>6.5919985412107946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4699.4062923386682</v>
      </c>
      <c r="H11" s="67">
        <v>4145.5812810880288</v>
      </c>
      <c r="I11" s="132">
        <f t="shared" si="0"/>
        <v>8844.9875734266971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5765</v>
      </c>
      <c r="H12" s="67">
        <v>0</v>
      </c>
      <c r="I12" s="132">
        <f t="shared" si="0"/>
        <v>5765</v>
      </c>
    </row>
    <row r="13" spans="1:9" x14ac:dyDescent="0.3">
      <c r="E13" s="84">
        <v>775</v>
      </c>
      <c r="F13" s="85" t="s">
        <v>25</v>
      </c>
      <c r="G13" s="76">
        <v>22742.897939892926</v>
      </c>
      <c r="H13" s="76">
        <v>3983.5561342506453</v>
      </c>
      <c r="I13" s="72">
        <f t="shared" si="0"/>
        <v>26726.45407414357</v>
      </c>
    </row>
    <row r="14" spans="1:9" x14ac:dyDescent="0.3">
      <c r="E14" s="77"/>
      <c r="F14" s="78" t="s">
        <v>66</v>
      </c>
      <c r="G14" s="79">
        <f>SUM(G3:G13)</f>
        <v>75105.026230772797</v>
      </c>
      <c r="H14" s="79">
        <f>SUM(H3:H13)</f>
        <v>10901.957418605478</v>
      </c>
      <c r="I14" s="73">
        <f>SUM(I3:I13)</f>
        <v>86006.983649378279</v>
      </c>
    </row>
    <row r="15" spans="1:9" x14ac:dyDescent="0.3">
      <c r="E15" s="153"/>
      <c r="F15" s="138" t="s">
        <v>29</v>
      </c>
      <c r="G15" s="67">
        <v>-64.571891989727675</v>
      </c>
      <c r="H15" s="67">
        <v>423.79963759139071</v>
      </c>
      <c r="I15" s="132">
        <f>SUM($G15:$H15)</f>
        <v>359.22774560166306</v>
      </c>
    </row>
    <row r="16" spans="1:9" x14ac:dyDescent="0.3">
      <c r="E16" s="153"/>
      <c r="F16" s="138" t="s">
        <v>30</v>
      </c>
      <c r="G16" s="67">
        <v>185.49811131332473</v>
      </c>
      <c r="H16" s="67">
        <v>274.04146944351447</v>
      </c>
      <c r="I16" s="132">
        <f>SUM($G16:$H16)</f>
        <v>459.5395807568392</v>
      </c>
    </row>
    <row r="17" spans="5:9" x14ac:dyDescent="0.3">
      <c r="E17" s="84"/>
      <c r="F17" s="115" t="s">
        <v>31</v>
      </c>
      <c r="G17" s="76">
        <v>0</v>
      </c>
      <c r="H17" s="76">
        <v>908.99816526323377</v>
      </c>
      <c r="I17" s="72">
        <f>SUM($G17:$H17)</f>
        <v>908.99816526323377</v>
      </c>
    </row>
    <row r="18" spans="5:9" x14ac:dyDescent="0.3">
      <c r="E18" s="77"/>
      <c r="F18" s="78" t="s">
        <v>32</v>
      </c>
      <c r="G18" s="79">
        <f>SUM(G14:G17)</f>
        <v>75225.952450096389</v>
      </c>
      <c r="H18" s="79">
        <f>SUM(H14:H17)</f>
        <v>12508.796690903617</v>
      </c>
      <c r="I18" s="73">
        <f t="shared" ref="I18" si="1">SUM(I14:I17)</f>
        <v>87734.749141000008</v>
      </c>
    </row>
    <row r="19" spans="5:9" x14ac:dyDescent="0.3">
      <c r="E19" s="133"/>
      <c r="F19" s="139" t="s">
        <v>33</v>
      </c>
      <c r="G19" s="67">
        <v>0</v>
      </c>
      <c r="H19" s="67">
        <v>4920.1631385891815</v>
      </c>
      <c r="I19" s="132">
        <f>SUM($G19:$H19)</f>
        <v>4920.1631385891815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75225.952450096389</v>
      </c>
      <c r="H21" s="82">
        <f>SUM(H18:H20)</f>
        <v>17428.9598294928</v>
      </c>
      <c r="I21" s="83">
        <f t="shared" ref="I21" si="2">SUM(I18:I20)</f>
        <v>92654.912279589189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20737-7AE7-4FEC-8029-97FFC39542FA}">
  <sheetPr codeName="Sheet9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19" customWidth="1"/>
    <col min="2" max="3" width="12.6328125" style="119"/>
    <col min="4" max="4" width="6.6328125" style="119" customWidth="1"/>
    <col min="5" max="5" width="12.6328125" style="119"/>
    <col min="6" max="6" width="32.6328125" style="119" customWidth="1"/>
    <col min="7" max="16384" width="12.6328125" style="119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90356.907642116406</v>
      </c>
      <c r="E3" s="109">
        <v>710</v>
      </c>
      <c r="F3" s="66" t="s">
        <v>8</v>
      </c>
      <c r="G3" s="67">
        <v>0</v>
      </c>
      <c r="H3" s="67">
        <v>0</v>
      </c>
      <c r="I3" s="118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171</v>
      </c>
      <c r="E4" s="109">
        <v>711</v>
      </c>
      <c r="F4" s="66" t="s">
        <v>69</v>
      </c>
      <c r="G4" s="67">
        <v>0</v>
      </c>
      <c r="H4" s="67">
        <v>0</v>
      </c>
      <c r="I4" s="118">
        <f t="shared" si="0"/>
        <v>0</v>
      </c>
    </row>
    <row r="5" spans="1:9" x14ac:dyDescent="0.3">
      <c r="A5"/>
      <c r="B5"/>
      <c r="C5"/>
      <c r="E5" s="109">
        <v>715</v>
      </c>
      <c r="F5" s="66" t="s">
        <v>9</v>
      </c>
      <c r="G5" s="67">
        <v>528.20000000000005</v>
      </c>
      <c r="H5" s="67">
        <v>-41</v>
      </c>
      <c r="I5" s="118">
        <f t="shared" si="0"/>
        <v>487.20000000000005</v>
      </c>
    </row>
    <row r="6" spans="1:9" x14ac:dyDescent="0.3">
      <c r="A6"/>
      <c r="B6"/>
      <c r="C6"/>
      <c r="E6" s="109">
        <v>718</v>
      </c>
      <c r="F6" s="66" t="s">
        <v>10</v>
      </c>
      <c r="G6" s="67">
        <v>0</v>
      </c>
      <c r="H6" s="67">
        <v>0</v>
      </c>
      <c r="I6" s="118">
        <f t="shared" si="0"/>
        <v>0</v>
      </c>
    </row>
    <row r="7" spans="1:9" x14ac:dyDescent="0.3">
      <c r="A7"/>
      <c r="B7"/>
      <c r="C7"/>
      <c r="E7" s="109">
        <v>720</v>
      </c>
      <c r="F7" s="66" t="s">
        <v>12</v>
      </c>
      <c r="G7" s="67">
        <v>300</v>
      </c>
      <c r="H7" s="67">
        <v>0</v>
      </c>
      <c r="I7" s="118">
        <f t="shared" si="0"/>
        <v>300</v>
      </c>
    </row>
    <row r="8" spans="1:9" x14ac:dyDescent="0.3">
      <c r="A8"/>
      <c r="B8"/>
      <c r="C8"/>
      <c r="E8" s="109" t="s">
        <v>81</v>
      </c>
      <c r="F8" s="66" t="s">
        <v>13</v>
      </c>
      <c r="G8" s="67">
        <v>35223.22257403189</v>
      </c>
      <c r="H8" s="67">
        <v>-589</v>
      </c>
      <c r="I8" s="118">
        <f t="shared" si="0"/>
        <v>34634.22257403189</v>
      </c>
    </row>
    <row r="9" spans="1:9" x14ac:dyDescent="0.3">
      <c r="A9"/>
      <c r="B9"/>
      <c r="C9"/>
      <c r="E9" s="109">
        <v>770</v>
      </c>
      <c r="F9" s="66" t="s">
        <v>20</v>
      </c>
      <c r="G9" s="67">
        <v>0</v>
      </c>
      <c r="H9" s="67">
        <v>901</v>
      </c>
      <c r="I9" s="118">
        <f t="shared" si="0"/>
        <v>901</v>
      </c>
    </row>
    <row r="10" spans="1:9" x14ac:dyDescent="0.3">
      <c r="A10"/>
      <c r="B10"/>
      <c r="C10"/>
      <c r="E10" s="109">
        <v>777</v>
      </c>
      <c r="F10" s="66" t="s">
        <v>22</v>
      </c>
      <c r="G10" s="67">
        <v>8.4121772428884025</v>
      </c>
      <c r="H10" s="67">
        <v>0</v>
      </c>
      <c r="I10" s="118">
        <f t="shared" si="0"/>
        <v>8.4121772428884025</v>
      </c>
    </row>
    <row r="11" spans="1:9" x14ac:dyDescent="0.3">
      <c r="A11"/>
      <c r="B11"/>
      <c r="C11"/>
      <c r="E11" s="109" t="s">
        <v>82</v>
      </c>
      <c r="F11" s="66" t="s">
        <v>23</v>
      </c>
      <c r="G11" s="67">
        <v>9426.6760191899884</v>
      </c>
      <c r="H11" s="67">
        <v>-2925.1457985335328</v>
      </c>
      <c r="I11" s="118">
        <f t="shared" si="0"/>
        <v>6501.5302206564556</v>
      </c>
    </row>
    <row r="12" spans="1:9" x14ac:dyDescent="0.3">
      <c r="A12"/>
      <c r="B12"/>
      <c r="C12"/>
      <c r="E12" s="109">
        <v>767</v>
      </c>
      <c r="F12" s="66" t="s">
        <v>24</v>
      </c>
      <c r="G12" s="67">
        <v>0</v>
      </c>
      <c r="H12" s="67">
        <v>0</v>
      </c>
      <c r="I12" s="118">
        <f t="shared" si="0"/>
        <v>0</v>
      </c>
    </row>
    <row r="13" spans="1:9" x14ac:dyDescent="0.3">
      <c r="E13" s="84">
        <v>775</v>
      </c>
      <c r="F13" s="85" t="s">
        <v>25</v>
      </c>
      <c r="G13" s="76">
        <v>38565.542670185168</v>
      </c>
      <c r="H13" s="76">
        <v>4566</v>
      </c>
      <c r="I13" s="72">
        <f t="shared" si="0"/>
        <v>43131.542670185168</v>
      </c>
    </row>
    <row r="14" spans="1:9" x14ac:dyDescent="0.3">
      <c r="E14" s="77"/>
      <c r="F14" s="78" t="s">
        <v>66</v>
      </c>
      <c r="G14" s="79">
        <f>SUM(G3:G13)</f>
        <v>84052.053440649936</v>
      </c>
      <c r="H14" s="79">
        <f>SUM(H3:H13)</f>
        <v>1911.8542014664672</v>
      </c>
      <c r="I14" s="73">
        <f>SUM(I3:I13)</f>
        <v>85963.907642116406</v>
      </c>
    </row>
    <row r="15" spans="1:9" x14ac:dyDescent="0.3">
      <c r="E15" s="109"/>
      <c r="F15" s="111" t="s">
        <v>29</v>
      </c>
      <c r="G15" s="67">
        <v>0</v>
      </c>
      <c r="H15" s="67">
        <v>0</v>
      </c>
      <c r="I15" s="118">
        <f>SUM($G15:$H15)</f>
        <v>0</v>
      </c>
    </row>
    <row r="16" spans="1:9" x14ac:dyDescent="0.3">
      <c r="E16" s="109"/>
      <c r="F16" s="111" t="s">
        <v>30</v>
      </c>
      <c r="G16" s="67">
        <v>227</v>
      </c>
      <c r="H16" s="67">
        <v>221</v>
      </c>
      <c r="I16" s="118">
        <f>SUM($G16:$H16)</f>
        <v>448</v>
      </c>
    </row>
    <row r="17" spans="5:9" x14ac:dyDescent="0.3">
      <c r="E17" s="84"/>
      <c r="F17" s="115" t="s">
        <v>31</v>
      </c>
      <c r="G17" s="76">
        <v>0</v>
      </c>
      <c r="H17" s="76">
        <v>617</v>
      </c>
      <c r="I17" s="72">
        <f>SUM($G17:$H17)</f>
        <v>617</v>
      </c>
    </row>
    <row r="18" spans="5:9" x14ac:dyDescent="0.3">
      <c r="E18" s="77"/>
      <c r="F18" s="78" t="s">
        <v>32</v>
      </c>
      <c r="G18" s="79">
        <f>SUM(G14:G17)</f>
        <v>84279.053440649936</v>
      </c>
      <c r="H18" s="79">
        <f t="shared" ref="H18:I18" si="1">SUM(H14:H17)</f>
        <v>2749.8542014664672</v>
      </c>
      <c r="I18" s="73">
        <f t="shared" si="1"/>
        <v>87028.907642116406</v>
      </c>
    </row>
    <row r="19" spans="5:9" x14ac:dyDescent="0.3">
      <c r="E19" s="110"/>
      <c r="F19" s="112" t="s">
        <v>33</v>
      </c>
      <c r="G19" s="67">
        <v>0</v>
      </c>
      <c r="H19" s="67">
        <v>3338</v>
      </c>
      <c r="I19" s="118">
        <f>SUM($G19:$H19)</f>
        <v>3338</v>
      </c>
    </row>
    <row r="20" spans="5:9" x14ac:dyDescent="0.3">
      <c r="E20" s="114"/>
      <c r="F20" s="80" t="s">
        <v>34</v>
      </c>
      <c r="G20" s="76">
        <v>-10</v>
      </c>
      <c r="H20" s="76">
        <v>0</v>
      </c>
      <c r="I20" s="72">
        <f>SUM($G20:$H20)</f>
        <v>-10</v>
      </c>
    </row>
    <row r="21" spans="5:9" ht="14.5" thickBot="1" x14ac:dyDescent="0.35">
      <c r="E21" s="120"/>
      <c r="F21" s="113" t="s">
        <v>35</v>
      </c>
      <c r="G21" s="82">
        <f>SUM(G18:G20)</f>
        <v>84269.053440649936</v>
      </c>
      <c r="H21" s="82">
        <f>SUM(H18:H20)</f>
        <v>6087.8542014664672</v>
      </c>
      <c r="I21" s="83">
        <f t="shared" ref="I21" si="2">SUM(I18:I20)</f>
        <v>90356.907642116406</v>
      </c>
    </row>
    <row r="22" spans="5:9" x14ac:dyDescent="0.3">
      <c r="G22" s="117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24F5-A783-4E41-B232-60AA95172CA8}">
  <sheetPr codeName="Sheet52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16124.15409926219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11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0</v>
      </c>
      <c r="H5" s="67">
        <v>0</v>
      </c>
      <c r="I5" s="132">
        <f t="shared" si="0"/>
        <v>0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763.75</v>
      </c>
      <c r="H8" s="67">
        <v>12000</v>
      </c>
      <c r="I8" s="132">
        <f t="shared" si="0"/>
        <v>12763.75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160.42819382570167</v>
      </c>
      <c r="I9" s="132">
        <f t="shared" si="0"/>
        <v>160.42819382570167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0</v>
      </c>
      <c r="H10" s="67">
        <v>0</v>
      </c>
      <c r="I10" s="132">
        <f t="shared" si="0"/>
        <v>0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0</v>
      </c>
      <c r="H11" s="67">
        <v>864.62100000000009</v>
      </c>
      <c r="I11" s="132">
        <f t="shared" si="0"/>
        <v>864.62100000000009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0</v>
      </c>
      <c r="H12" s="67">
        <v>0</v>
      </c>
      <c r="I12" s="132">
        <f t="shared" si="0"/>
        <v>0</v>
      </c>
    </row>
    <row r="13" spans="1:9" x14ac:dyDescent="0.3">
      <c r="E13" s="84">
        <v>775</v>
      </c>
      <c r="F13" s="85" t="s">
        <v>25</v>
      </c>
      <c r="G13" s="76">
        <v>1460.67</v>
      </c>
      <c r="H13" s="76">
        <v>422.64074088592707</v>
      </c>
      <c r="I13" s="72">
        <f t="shared" si="0"/>
        <v>1883.3107408859271</v>
      </c>
    </row>
    <row r="14" spans="1:9" x14ac:dyDescent="0.3">
      <c r="E14" s="77"/>
      <c r="F14" s="78" t="s">
        <v>66</v>
      </c>
      <c r="G14" s="79">
        <f>SUM(G3:G13)</f>
        <v>2224.42</v>
      </c>
      <c r="H14" s="79">
        <f>SUM(H3:H13)</f>
        <v>13447.689934711627</v>
      </c>
      <c r="I14" s="73">
        <f>SUM(I3:I13)</f>
        <v>15672.109934711627</v>
      </c>
    </row>
    <row r="15" spans="1:9" x14ac:dyDescent="0.3">
      <c r="E15" s="153"/>
      <c r="F15" s="138" t="s">
        <v>29</v>
      </c>
      <c r="G15" s="67">
        <v>0</v>
      </c>
      <c r="H15" s="67">
        <v>0</v>
      </c>
      <c r="I15" s="132">
        <f>SUM($G15:$H15)</f>
        <v>0</v>
      </c>
    </row>
    <row r="16" spans="1:9" x14ac:dyDescent="0.3">
      <c r="E16" s="153"/>
      <c r="F16" s="138" t="s">
        <v>30</v>
      </c>
      <c r="G16" s="67">
        <v>0</v>
      </c>
      <c r="H16" s="67">
        <v>79.811010998715886</v>
      </c>
      <c r="I16" s="132">
        <f>SUM($G16:$H16)</f>
        <v>79.811010998715886</v>
      </c>
    </row>
    <row r="17" spans="5:9" x14ac:dyDescent="0.3">
      <c r="E17" s="84"/>
      <c r="F17" s="115" t="s">
        <v>31</v>
      </c>
      <c r="G17" s="76">
        <v>0</v>
      </c>
      <c r="H17" s="76">
        <v>58.045958241910547</v>
      </c>
      <c r="I17" s="72">
        <f>SUM($G17:$H17)</f>
        <v>58.045958241910547</v>
      </c>
    </row>
    <row r="18" spans="5:9" x14ac:dyDescent="0.3">
      <c r="E18" s="77"/>
      <c r="F18" s="78" t="s">
        <v>32</v>
      </c>
      <c r="G18" s="79">
        <f>SUM(G14:G17)</f>
        <v>2224.42</v>
      </c>
      <c r="H18" s="79">
        <f>SUM(H14:H17)</f>
        <v>13585.546903952252</v>
      </c>
      <c r="I18" s="73">
        <f t="shared" ref="I18" si="1">SUM(I14:I17)</f>
        <v>15809.966903952252</v>
      </c>
    </row>
    <row r="19" spans="5:9" x14ac:dyDescent="0.3">
      <c r="E19" s="133"/>
      <c r="F19" s="139" t="s">
        <v>33</v>
      </c>
      <c r="G19" s="67">
        <v>0</v>
      </c>
      <c r="H19" s="67">
        <v>314.1871953099382</v>
      </c>
      <c r="I19" s="132">
        <f>SUM($G19:$H19)</f>
        <v>314.1871953099382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2224.42</v>
      </c>
      <c r="H21" s="82">
        <f>SUM(H18:H20)</f>
        <v>13899.73409926219</v>
      </c>
      <c r="I21" s="83">
        <f t="shared" ref="I21" si="2">SUM(I18:I20)</f>
        <v>16124.15409926219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75F0-3BAD-4653-8BAF-14FA8C53124E}">
  <sheetPr codeName="Sheet53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192470.9539950265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115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4749.6499999999996</v>
      </c>
      <c r="H5" s="67">
        <v>18789.325638393922</v>
      </c>
      <c r="I5" s="132">
        <f t="shared" si="0"/>
        <v>23538.975638393924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1315.24</v>
      </c>
      <c r="H6" s="67">
        <v>5203.0092012340338</v>
      </c>
      <c r="I6" s="132">
        <f t="shared" si="0"/>
        <v>6518.2492012340335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13576.73</v>
      </c>
      <c r="H8" s="67">
        <v>26000</v>
      </c>
      <c r="I8" s="132">
        <f t="shared" si="0"/>
        <v>39576.729999999996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1915.0308728440343</v>
      </c>
      <c r="I9" s="132">
        <f t="shared" si="0"/>
        <v>1915.0308728440343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5.6573121808898605</v>
      </c>
      <c r="H10" s="67">
        <v>0</v>
      </c>
      <c r="I10" s="132">
        <f t="shared" si="0"/>
        <v>5.6573121808898605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1863.3271356079345</v>
      </c>
      <c r="H11" s="67">
        <v>6941.079463079157</v>
      </c>
      <c r="I11" s="132">
        <f t="shared" si="0"/>
        <v>8804.4065986870919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208.34</v>
      </c>
      <c r="H12" s="67">
        <v>0</v>
      </c>
      <c r="I12" s="132">
        <f t="shared" si="0"/>
        <v>208.34</v>
      </c>
    </row>
    <row r="13" spans="1:9" x14ac:dyDescent="0.3">
      <c r="E13" s="84">
        <v>775</v>
      </c>
      <c r="F13" s="85" t="s">
        <v>25</v>
      </c>
      <c r="G13" s="76">
        <v>10382.430886731461</v>
      </c>
      <c r="H13" s="76">
        <v>4214.3701253882937</v>
      </c>
      <c r="I13" s="72">
        <f t="shared" si="0"/>
        <v>14596.801012119755</v>
      </c>
    </row>
    <row r="14" spans="1:9" x14ac:dyDescent="0.3">
      <c r="E14" s="77"/>
      <c r="F14" s="78" t="s">
        <v>66</v>
      </c>
      <c r="G14" s="79">
        <f>SUM(G3:G13)</f>
        <v>32101.375334520286</v>
      </c>
      <c r="H14" s="79">
        <f>SUM(H3:H13)</f>
        <v>63062.815300939445</v>
      </c>
      <c r="I14" s="73">
        <f>SUM(I3:I13)</f>
        <v>95164.190635459716</v>
      </c>
    </row>
    <row r="15" spans="1:9" x14ac:dyDescent="0.3">
      <c r="E15" s="153"/>
      <c r="F15" s="138" t="s">
        <v>29</v>
      </c>
      <c r="G15" s="67">
        <v>5774.9051713323124</v>
      </c>
      <c r="H15" s="67">
        <v>15723.542326657298</v>
      </c>
      <c r="I15" s="132">
        <f>SUM($G15:$H15)</f>
        <v>21498.447497989611</v>
      </c>
    </row>
    <row r="16" spans="1:9" x14ac:dyDescent="0.3">
      <c r="E16" s="153"/>
      <c r="F16" s="138" t="s">
        <v>30</v>
      </c>
      <c r="G16" s="67">
        <v>61.845560772039647</v>
      </c>
      <c r="H16" s="67">
        <v>949.67824029107283</v>
      </c>
      <c r="I16" s="132">
        <f>SUM($G16:$H16)</f>
        <v>1011.5238010631125</v>
      </c>
    </row>
    <row r="17" spans="5:9" x14ac:dyDescent="0.3">
      <c r="E17" s="84"/>
      <c r="F17" s="115" t="s">
        <v>31</v>
      </c>
      <c r="G17" s="76">
        <v>0</v>
      </c>
      <c r="H17" s="76">
        <v>11723.052852941446</v>
      </c>
      <c r="I17" s="72">
        <f>SUM($G17:$H17)</f>
        <v>11723.052852941446</v>
      </c>
    </row>
    <row r="18" spans="5:9" x14ac:dyDescent="0.3">
      <c r="E18" s="77"/>
      <c r="F18" s="78" t="s">
        <v>32</v>
      </c>
      <c r="G18" s="79">
        <f>SUM(G14:G17)</f>
        <v>37938.126066624638</v>
      </c>
      <c r="H18" s="79">
        <f>SUM(H14:H17)</f>
        <v>91459.088720829255</v>
      </c>
      <c r="I18" s="73">
        <f t="shared" ref="I18" si="1">SUM(I14:I17)</f>
        <v>129397.21478745389</v>
      </c>
    </row>
    <row r="19" spans="5:9" x14ac:dyDescent="0.3">
      <c r="E19" s="133"/>
      <c r="F19" s="139" t="s">
        <v>33</v>
      </c>
      <c r="G19" s="67">
        <v>0</v>
      </c>
      <c r="H19" s="67">
        <v>63453.739207572617</v>
      </c>
      <c r="I19" s="132">
        <f>SUM($G19:$H19)</f>
        <v>63453.739207572617</v>
      </c>
    </row>
    <row r="20" spans="5:9" x14ac:dyDescent="0.3">
      <c r="E20" s="114"/>
      <c r="F20" s="80" t="s">
        <v>34</v>
      </c>
      <c r="G20" s="76">
        <v>-380</v>
      </c>
      <c r="H20" s="76">
        <v>0</v>
      </c>
      <c r="I20" s="72">
        <f>SUM($G20:$H20)</f>
        <v>-380</v>
      </c>
    </row>
    <row r="21" spans="5:9" ht="14.5" thickBot="1" x14ac:dyDescent="0.35">
      <c r="E21" s="136"/>
      <c r="F21" s="137" t="s">
        <v>35</v>
      </c>
      <c r="G21" s="82">
        <f>SUM(G18:G20)</f>
        <v>37558.126066624638</v>
      </c>
      <c r="H21" s="82">
        <f>SUM(H18:H20)</f>
        <v>154912.82792840188</v>
      </c>
      <c r="I21" s="83">
        <f t="shared" ref="I21" si="2">SUM(I18:I20)</f>
        <v>192470.9539950265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279A-55C2-4667-9837-14D647771BCE}">
  <sheetPr codeName="Sheet54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87" t="s">
        <v>37</v>
      </c>
      <c r="B2" s="188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112354.136873613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455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2287.1899999999996</v>
      </c>
      <c r="H5" s="67">
        <v>0</v>
      </c>
      <c r="I5" s="132">
        <f t="shared" si="0"/>
        <v>2287.1899999999996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1347.94</v>
      </c>
      <c r="H6" s="67">
        <v>0</v>
      </c>
      <c r="I6" s="132">
        <f t="shared" si="0"/>
        <v>1347.94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28703.47</v>
      </c>
      <c r="H8" s="67">
        <v>17822.580000000002</v>
      </c>
      <c r="I8" s="132">
        <f t="shared" si="0"/>
        <v>46526.05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1117.8739136649765</v>
      </c>
      <c r="I9" s="132">
        <f t="shared" si="0"/>
        <v>1117.8739136649765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22.383278628738147</v>
      </c>
      <c r="H10" s="67">
        <v>0</v>
      </c>
      <c r="I10" s="132">
        <f t="shared" si="0"/>
        <v>22.383278628738147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3128.4207041510294</v>
      </c>
      <c r="H11" s="67">
        <v>5975.4265153500655</v>
      </c>
      <c r="I11" s="132">
        <f t="shared" si="0"/>
        <v>9103.8472195010945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348.34000000000003</v>
      </c>
      <c r="H12" s="67">
        <v>0</v>
      </c>
      <c r="I12" s="132">
        <f t="shared" si="0"/>
        <v>348.34000000000003</v>
      </c>
    </row>
    <row r="13" spans="1:9" x14ac:dyDescent="0.3">
      <c r="E13" s="84">
        <v>775</v>
      </c>
      <c r="F13" s="85" t="s">
        <v>25</v>
      </c>
      <c r="G13" s="76">
        <v>21760.145043700104</v>
      </c>
      <c r="H13" s="76">
        <v>16124.904274339999</v>
      </c>
      <c r="I13" s="72">
        <f t="shared" si="0"/>
        <v>37885.049318040103</v>
      </c>
    </row>
    <row r="14" spans="1:9" x14ac:dyDescent="0.3">
      <c r="E14" s="77"/>
      <c r="F14" s="78" t="s">
        <v>66</v>
      </c>
      <c r="G14" s="79">
        <f>SUM(G3:G13)</f>
        <v>57597.889026479868</v>
      </c>
      <c r="H14" s="79">
        <f>SUM(H3:H13)</f>
        <v>41040.784703355042</v>
      </c>
      <c r="I14" s="73">
        <f>SUM(I3:I13)</f>
        <v>98638.673729834903</v>
      </c>
    </row>
    <row r="15" spans="1:9" x14ac:dyDescent="0.3">
      <c r="E15" s="153"/>
      <c r="F15" s="138" t="s">
        <v>29</v>
      </c>
      <c r="G15" s="67">
        <v>-0.21750537663997876</v>
      </c>
      <c r="H15" s="67">
        <v>1945.7212570705801</v>
      </c>
      <c r="I15" s="132">
        <f>SUM($G15:$H15)</f>
        <v>1945.5037516939401</v>
      </c>
    </row>
    <row r="16" spans="1:9" x14ac:dyDescent="0.3">
      <c r="E16" s="153"/>
      <c r="F16" s="138" t="s">
        <v>30</v>
      </c>
      <c r="G16" s="67">
        <v>0</v>
      </c>
      <c r="H16" s="67">
        <v>556.12822840619424</v>
      </c>
      <c r="I16" s="132">
        <f>SUM($G16:$H16)</f>
        <v>556.12822840619424</v>
      </c>
    </row>
    <row r="17" spans="5:9" x14ac:dyDescent="0.3">
      <c r="E17" s="84"/>
      <c r="F17" s="115" t="s">
        <v>31</v>
      </c>
      <c r="G17" s="76">
        <v>0</v>
      </c>
      <c r="H17" s="76">
        <v>1748.6824299437887</v>
      </c>
      <c r="I17" s="72">
        <f>SUM($G17:$H17)</f>
        <v>1748.6824299437887</v>
      </c>
    </row>
    <row r="18" spans="5:9" x14ac:dyDescent="0.3">
      <c r="E18" s="77"/>
      <c r="F18" s="78" t="s">
        <v>32</v>
      </c>
      <c r="G18" s="79">
        <f>SUM(G14:G17)</f>
        <v>57597.671521103228</v>
      </c>
      <c r="H18" s="79">
        <f>SUM(H14:H17)</f>
        <v>45291.316618775607</v>
      </c>
      <c r="I18" s="73">
        <f t="shared" ref="I18" si="1">SUM(I14:I17)</f>
        <v>102888.98813987881</v>
      </c>
    </row>
    <row r="19" spans="5:9" x14ac:dyDescent="0.3">
      <c r="E19" s="133"/>
      <c r="F19" s="139" t="s">
        <v>33</v>
      </c>
      <c r="G19" s="67">
        <v>0</v>
      </c>
      <c r="H19" s="67">
        <v>9465.1487337341769</v>
      </c>
      <c r="I19" s="132">
        <f>SUM($G19:$H19)</f>
        <v>9465.1487337341769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57597.671521103228</v>
      </c>
      <c r="H21" s="82">
        <f>SUM(H18:H20)</f>
        <v>54756.465352509782</v>
      </c>
      <c r="I21" s="83">
        <f t="shared" ref="I21" si="2">SUM(I18:I20)</f>
        <v>112354.136873613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2</vt:i4>
      </vt:variant>
    </vt:vector>
  </HeadingPairs>
  <TitlesOfParts>
    <vt:vector size="56" baseType="lpstr">
      <vt:lpstr>Schedule A</vt:lpstr>
      <vt:lpstr>Abraxas</vt:lpstr>
      <vt:lpstr>Aero Valley</vt:lpstr>
      <vt:lpstr>Amberwood</vt:lpstr>
      <vt:lpstr>Aransas Bay</vt:lpstr>
      <vt:lpstr>Big Wood Springs</vt:lpstr>
      <vt:lpstr>Carroll Water</vt:lpstr>
      <vt:lpstr>Chaparral</vt:lpstr>
      <vt:lpstr>Coleto</vt:lpstr>
      <vt:lpstr>Copano Cove</vt:lpstr>
      <vt:lpstr>Copano Heights_W</vt:lpstr>
      <vt:lpstr>Council Creek</vt:lpstr>
      <vt:lpstr>Country Squire</vt:lpstr>
      <vt:lpstr>El Pinon</vt:lpstr>
      <vt:lpstr>Flag Creek Ranch</vt:lpstr>
      <vt:lpstr>Franklin County_W</vt:lpstr>
      <vt:lpstr>Fremont Water</vt:lpstr>
      <vt:lpstr>La Playa</vt:lpstr>
      <vt:lpstr>Laguna</vt:lpstr>
      <vt:lpstr>Lake Limestone</vt:lpstr>
      <vt:lpstr>Live Oak Hills</vt:lpstr>
      <vt:lpstr>Longford Place</vt:lpstr>
      <vt:lpstr>North Victoria</vt:lpstr>
      <vt:lpstr>Oak Hills Ranch</vt:lpstr>
      <vt:lpstr>Pelican Isle</vt:lpstr>
      <vt:lpstr>Quiet Village_W</vt:lpstr>
      <vt:lpstr>Ranch Country</vt:lpstr>
      <vt:lpstr>Red Oak</vt:lpstr>
      <vt:lpstr>Shady Oaks</vt:lpstr>
      <vt:lpstr>Tall Pines</vt:lpstr>
      <vt:lpstr>Texas Landing</vt:lpstr>
      <vt:lpstr>Thousand Oaks</vt:lpstr>
      <vt:lpstr>Timberlane</vt:lpstr>
      <vt:lpstr>Treetop</vt:lpstr>
      <vt:lpstr>Tri County</vt:lpstr>
      <vt:lpstr>Vista Verde</vt:lpstr>
      <vt:lpstr>Walnut Bend</vt:lpstr>
      <vt:lpstr>Waterco</vt:lpstr>
      <vt:lpstr>Willow</vt:lpstr>
      <vt:lpstr>Woodlands (Rocket)</vt:lpstr>
      <vt:lpstr>Woodland Harbor</vt:lpstr>
      <vt:lpstr>Woodlands West</vt:lpstr>
      <vt:lpstr>Schedule B</vt:lpstr>
      <vt:lpstr>Abraxas_S</vt:lpstr>
      <vt:lpstr>Aransas Bay_S</vt:lpstr>
      <vt:lpstr>Country Squire_S</vt:lpstr>
      <vt:lpstr>Laguna_S</vt:lpstr>
      <vt:lpstr>Leon Springs_S</vt:lpstr>
      <vt:lpstr>Longford Place_S</vt:lpstr>
      <vt:lpstr>Pelican Isle_S</vt:lpstr>
      <vt:lpstr>Quiet Village_S</vt:lpstr>
      <vt:lpstr>Shady Grove_S</vt:lpstr>
      <vt:lpstr>Texas Landing_S</vt:lpstr>
      <vt:lpstr>Tri County_S</vt:lpstr>
      <vt:lpstr>'Schedule A'!Print_Area</vt:lpstr>
      <vt:lpstr>'Schedule 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Blanchard</dc:creator>
  <cp:lastModifiedBy>Ethan Blanchard</cp:lastModifiedBy>
  <cp:lastPrinted>2024-03-21T20:24:02Z</cp:lastPrinted>
  <dcterms:created xsi:type="dcterms:W3CDTF">2015-06-05T18:17:20Z</dcterms:created>
  <dcterms:modified xsi:type="dcterms:W3CDTF">2024-05-03T14:33:21Z</dcterms:modified>
</cp:coreProperties>
</file>